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1000" firstSheet="1" activeTab="1"/>
  </bookViews>
  <sheets>
    <sheet name="Лист1 (2)" sheetId="2" state="hidden" r:id="rId1"/>
    <sheet name="паспорт (2)" sheetId="16" r:id="rId2"/>
    <sheet name="паспорт" sheetId="1" state="hidden" r:id="rId3"/>
    <sheet name="0611142 29.12.2022" sheetId="17" state="hidden" r:id="rId4"/>
    <sheet name="0611142 01.12.2022" sheetId="15" state="hidden" r:id="rId5"/>
    <sheet name="0611142 25.11.2022" sheetId="14" state="hidden" r:id="rId6"/>
    <sheet name="0611142 28.10.2022" sheetId="11" state="hidden" r:id="rId7"/>
    <sheet name="0611142 (30.09.2022" sheetId="10" state="hidden" r:id="rId8"/>
    <sheet name="0611142 (2)" sheetId="9" state="hidden" r:id="rId9"/>
    <sheet name="0611142" sheetId="8" state="hidden" r:id="rId10"/>
    <sheet name="перерозподіл" sheetId="12" state="hidden" r:id="rId11"/>
    <sheet name="новорічні подарунки" sheetId="13" state="hidden" r:id="rId12"/>
    <sheet name="мережа 2022 (факт)" sheetId="19" state="hidden" r:id="rId13"/>
    <sheet name="розрахунок 2022 (0611142)01.07" sheetId="7" state="hidden" r:id="rId14"/>
    <sheet name="розрахунок 2022 (0611142)" sheetId="6" state="hidden" r:id="rId15"/>
    <sheet name="довідка2021" sheetId="5" state="hidden" r:id="rId16"/>
  </sheets>
  <definedNames>
    <definedName name="Table">#REF!</definedName>
    <definedName name="_xlnm.Print_Titles" localSheetId="11">'новорічні подарунки'!$6:$7</definedName>
    <definedName name="н2017">#REF!</definedName>
    <definedName name="_xlnm.Print_Area" localSheetId="9">'0611142'!$A$1:$N$118</definedName>
    <definedName name="_xlnm.Print_Area" localSheetId="8">'0611142 (2)'!$A$1:$N$118</definedName>
    <definedName name="_xlnm.Print_Area" localSheetId="7">'0611142 (30.09.2022'!$A$1:$N$117</definedName>
    <definedName name="_xlnm.Print_Area" localSheetId="4">'0611142 01.12.2022'!$A$1:$N$118</definedName>
    <definedName name="_xlnm.Print_Area" localSheetId="5">'0611142 25.11.2022'!$A$1:$N$117</definedName>
    <definedName name="_xlnm.Print_Area" localSheetId="6">'0611142 28.10.2022'!$A$1:$N$117</definedName>
    <definedName name="_xlnm.Print_Area" localSheetId="3">'0611142 29.12.2022'!$A$1:$N$118</definedName>
    <definedName name="_xlnm.Print_Area" localSheetId="0">'Лист1 (2)'!$A$1:$Q$375</definedName>
    <definedName name="_xlnm.Print_Area" localSheetId="12">'мережа 2022 (факт)'!$A$1:$AC$26</definedName>
    <definedName name="_xlnm.Print_Area" localSheetId="11">'новорічні подарунки'!$A$1:$W$153</definedName>
    <definedName name="_xlnm.Print_Area" localSheetId="2">паспорт!$A$1:$Q$421</definedName>
    <definedName name="_xlnm.Print_Area" localSheetId="1">'паспорт (2)'!$A$1:$Q$421</definedName>
    <definedName name="_xlnm.Print_Area" localSheetId="14">'розрахунок 2022 (0611142)'!$A$1:$I$18</definedName>
    <definedName name="_xlnm.Print_Area" localSheetId="13">'розрахунок 2022 (0611142)01.07'!$A$1:$I$19</definedName>
    <definedName name="послуги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9" l="1"/>
  <c r="H6" i="19"/>
  <c r="I6" i="19"/>
  <c r="J6" i="19"/>
  <c r="L6" i="19"/>
  <c r="M6" i="19"/>
  <c r="N6" i="19"/>
  <c r="P6" i="19"/>
  <c r="Q6" i="19"/>
  <c r="K51" i="17" l="1"/>
  <c r="K50" i="17"/>
  <c r="K49" i="17"/>
  <c r="K48" i="17"/>
  <c r="K47" i="17"/>
  <c r="K46" i="17"/>
  <c r="K42" i="17"/>
  <c r="K41" i="17"/>
  <c r="K40" i="17"/>
  <c r="K39" i="17"/>
  <c r="K38" i="17"/>
  <c r="K37" i="17"/>
  <c r="K36" i="17"/>
  <c r="L24" i="17"/>
  <c r="K24" i="17"/>
  <c r="J83" i="16"/>
  <c r="AC19" i="19"/>
  <c r="AC20" i="19" s="1"/>
  <c r="AC6" i="19" s="1"/>
  <c r="AB19" i="19"/>
  <c r="AB20" i="19" s="1"/>
  <c r="Z19" i="19"/>
  <c r="Z20" i="19" s="1"/>
  <c r="Z6" i="19" s="1"/>
  <c r="Y19" i="19"/>
  <c r="Y20" i="19" s="1"/>
  <c r="Y6" i="19" s="1"/>
  <c r="X19" i="19"/>
  <c r="X20" i="19" s="1"/>
  <c r="V19" i="19"/>
  <c r="V20" i="19" s="1"/>
  <c r="V6" i="19" s="1"/>
  <c r="U19" i="19"/>
  <c r="U20" i="19" s="1"/>
  <c r="U6" i="19" s="1"/>
  <c r="T19" i="19"/>
  <c r="T20" i="19" s="1"/>
  <c r="R19" i="19"/>
  <c r="R20" i="19" s="1"/>
  <c r="R6" i="19" s="1"/>
  <c r="Q19" i="19"/>
  <c r="Q20" i="19" s="1"/>
  <c r="P19" i="19"/>
  <c r="P20" i="19" s="1"/>
  <c r="N19" i="19"/>
  <c r="N20" i="19" s="1"/>
  <c r="M19" i="19"/>
  <c r="M20" i="19" s="1"/>
  <c r="L19" i="19"/>
  <c r="L20" i="19" s="1"/>
  <c r="J19" i="19"/>
  <c r="J20" i="19" s="1"/>
  <c r="I19" i="19"/>
  <c r="I20" i="19" s="1"/>
  <c r="H19" i="19"/>
  <c r="H20" i="19" s="1"/>
  <c r="F19" i="19"/>
  <c r="F20" i="19" s="1"/>
  <c r="AA18" i="19"/>
  <c r="W18" i="19"/>
  <c r="S18" i="19"/>
  <c r="O18" i="19"/>
  <c r="K18" i="19"/>
  <c r="G18" i="19"/>
  <c r="E18" i="19"/>
  <c r="D18" i="19"/>
  <c r="B18" i="19"/>
  <c r="AA17" i="19"/>
  <c r="W17" i="19"/>
  <c r="S17" i="19"/>
  <c r="O17" i="19"/>
  <c r="K17" i="19"/>
  <c r="G17" i="19"/>
  <c r="E17" i="19"/>
  <c r="D17" i="19"/>
  <c r="B17" i="19"/>
  <c r="AA16" i="19"/>
  <c r="W16" i="19"/>
  <c r="S16" i="19"/>
  <c r="O16" i="19"/>
  <c r="K16" i="19"/>
  <c r="G16" i="19"/>
  <c r="E16" i="19"/>
  <c r="D16" i="19"/>
  <c r="B16" i="19"/>
  <c r="AA15" i="19"/>
  <c r="W15" i="19"/>
  <c r="S15" i="19"/>
  <c r="O15" i="19"/>
  <c r="K15" i="19"/>
  <c r="G15" i="19"/>
  <c r="E15" i="19"/>
  <c r="D15" i="19"/>
  <c r="B15" i="19"/>
  <c r="AA14" i="19"/>
  <c r="W14" i="19"/>
  <c r="S14" i="19"/>
  <c r="O14" i="19"/>
  <c r="K14" i="19"/>
  <c r="G14" i="19"/>
  <c r="E14" i="19"/>
  <c r="D14" i="19"/>
  <c r="B14" i="19"/>
  <c r="AA13" i="19"/>
  <c r="W13" i="19"/>
  <c r="S13" i="19"/>
  <c r="O13" i="19"/>
  <c r="K13" i="19"/>
  <c r="G13" i="19"/>
  <c r="E13" i="19"/>
  <c r="D13" i="19"/>
  <c r="B13" i="19"/>
  <c r="AA12" i="19"/>
  <c r="W12" i="19"/>
  <c r="S12" i="19"/>
  <c r="O12" i="19"/>
  <c r="K12" i="19"/>
  <c r="G12" i="19"/>
  <c r="E12" i="19"/>
  <c r="D12" i="19"/>
  <c r="B12" i="19"/>
  <c r="AA11" i="19"/>
  <c r="W11" i="19"/>
  <c r="S11" i="19"/>
  <c r="O11" i="19"/>
  <c r="K11" i="19"/>
  <c r="G11" i="19"/>
  <c r="E11" i="19"/>
  <c r="D11" i="19"/>
  <c r="B11" i="19"/>
  <c r="AA10" i="19"/>
  <c r="W10" i="19"/>
  <c r="S10" i="19"/>
  <c r="O10" i="19"/>
  <c r="K10" i="19"/>
  <c r="G10" i="19"/>
  <c r="E10" i="19"/>
  <c r="D10" i="19"/>
  <c r="B10" i="19"/>
  <c r="AA9" i="19"/>
  <c r="W9" i="19"/>
  <c r="S9" i="19"/>
  <c r="O9" i="19"/>
  <c r="K9" i="19"/>
  <c r="G9" i="19"/>
  <c r="E9" i="19"/>
  <c r="D9" i="19"/>
  <c r="B9" i="19"/>
  <c r="AA8" i="19"/>
  <c r="W8" i="19"/>
  <c r="S8" i="19"/>
  <c r="O8" i="19"/>
  <c r="K8" i="19"/>
  <c r="G8" i="19"/>
  <c r="E8" i="19"/>
  <c r="D8" i="19"/>
  <c r="B8" i="19"/>
  <c r="AA7" i="19"/>
  <c r="W7" i="19"/>
  <c r="S7" i="19"/>
  <c r="O7" i="19"/>
  <c r="K7" i="19"/>
  <c r="G7" i="19"/>
  <c r="E7" i="19"/>
  <c r="D7" i="19"/>
  <c r="B7" i="19"/>
  <c r="K6" i="19" l="1"/>
  <c r="B6" i="19"/>
  <c r="D6" i="19"/>
  <c r="O6" i="19"/>
  <c r="G19" i="19"/>
  <c r="K19" i="19"/>
  <c r="E6" i="19"/>
  <c r="G6" i="19"/>
  <c r="C8" i="19"/>
  <c r="AA19" i="19"/>
  <c r="C10" i="19"/>
  <c r="C18" i="19"/>
  <c r="C13" i="19"/>
  <c r="C17" i="19"/>
  <c r="W19" i="19"/>
  <c r="D19" i="19"/>
  <c r="D20" i="19" s="1"/>
  <c r="C11" i="19"/>
  <c r="C14" i="19"/>
  <c r="S19" i="19"/>
  <c r="C15" i="19"/>
  <c r="C9" i="19"/>
  <c r="C16" i="19"/>
  <c r="O19" i="19"/>
  <c r="E19" i="19"/>
  <c r="E20" i="19" s="1"/>
  <c r="C7" i="19"/>
  <c r="C12" i="19"/>
  <c r="B19" i="19"/>
  <c r="B20" i="19" s="1"/>
  <c r="G20" i="19"/>
  <c r="K20" i="19"/>
  <c r="O20" i="19"/>
  <c r="T6" i="19"/>
  <c r="S20" i="19"/>
  <c r="S6" i="19" s="1"/>
  <c r="W20" i="19"/>
  <c r="X6" i="19"/>
  <c r="AB6" i="19"/>
  <c r="AA20" i="19"/>
  <c r="W6" i="19" l="1"/>
  <c r="C6" i="19"/>
  <c r="AA6" i="19"/>
  <c r="C20" i="19"/>
  <c r="C19" i="19"/>
  <c r="G7" i="7" l="1"/>
  <c r="L107" i="17" l="1"/>
  <c r="K107" i="17"/>
  <c r="L93" i="17"/>
  <c r="K93" i="17"/>
  <c r="L86" i="17"/>
  <c r="L84" i="17"/>
  <c r="L77" i="17"/>
  <c r="K77" i="17"/>
  <c r="L75" i="17"/>
  <c r="K75" i="17"/>
  <c r="L66" i="17"/>
  <c r="K66" i="17"/>
  <c r="L51" i="17"/>
  <c r="L50" i="17"/>
  <c r="L49" i="17"/>
  <c r="L48" i="17"/>
  <c r="L44" i="17" s="1"/>
  <c r="L47" i="17"/>
  <c r="L46" i="17"/>
  <c r="K44" i="17"/>
  <c r="L42" i="17"/>
  <c r="L58" i="17" s="1"/>
  <c r="K58" i="17"/>
  <c r="L41" i="17"/>
  <c r="L40" i="17"/>
  <c r="L39" i="17"/>
  <c r="L38" i="17"/>
  <c r="L37" i="17"/>
  <c r="L36" i="17"/>
  <c r="K17" i="17"/>
  <c r="L14" i="17"/>
  <c r="K14" i="17"/>
  <c r="L13" i="17"/>
  <c r="K13" i="17"/>
  <c r="L11" i="17"/>
  <c r="K11" i="17"/>
  <c r="P388" i="16" l="1"/>
  <c r="N377" i="16"/>
  <c r="L377" i="16"/>
  <c r="L399" i="16" s="1"/>
  <c r="L405" i="16" s="1"/>
  <c r="P405" i="16" s="1"/>
  <c r="L369" i="16"/>
  <c r="P369" i="16" s="1"/>
  <c r="P354" i="16"/>
  <c r="P353" i="16"/>
  <c r="P345" i="16"/>
  <c r="P344" i="16"/>
  <c r="N342" i="16"/>
  <c r="L335" i="16"/>
  <c r="P335" i="16" s="1"/>
  <c r="L318" i="16"/>
  <c r="P318" i="16" s="1"/>
  <c r="N307" i="16"/>
  <c r="P283" i="16"/>
  <c r="P265" i="16"/>
  <c r="L265" i="16"/>
  <c r="P248" i="16"/>
  <c r="N237" i="16"/>
  <c r="P227" i="16"/>
  <c r="P226" i="16"/>
  <c r="P225" i="16"/>
  <c r="P224" i="16"/>
  <c r="P223" i="16"/>
  <c r="P218" i="16"/>
  <c r="L217" i="16"/>
  <c r="P217" i="16" s="1"/>
  <c r="L216" i="16"/>
  <c r="P216" i="16" s="1"/>
  <c r="L215" i="16"/>
  <c r="P215" i="16" s="1"/>
  <c r="L214" i="16"/>
  <c r="P214" i="16" s="1"/>
  <c r="L213" i="16"/>
  <c r="P213" i="16" s="1"/>
  <c r="L206" i="16"/>
  <c r="L228" i="16" s="1"/>
  <c r="P228" i="16" s="1"/>
  <c r="L205" i="16"/>
  <c r="P205" i="16" s="1"/>
  <c r="L204" i="16"/>
  <c r="P204" i="16" s="1"/>
  <c r="L203" i="16"/>
  <c r="P203" i="16" s="1"/>
  <c r="T202" i="16"/>
  <c r="U202" i="16" s="1"/>
  <c r="L202" i="16"/>
  <c r="P202" i="16" s="1"/>
  <c r="T201" i="16"/>
  <c r="U201" i="16" s="1"/>
  <c r="L201" i="16"/>
  <c r="P201" i="16" s="1"/>
  <c r="T200" i="16"/>
  <c r="T199" i="16" s="1"/>
  <c r="L200" i="16"/>
  <c r="R199" i="16"/>
  <c r="P177" i="16"/>
  <c r="P176" i="16"/>
  <c r="L175" i="16"/>
  <c r="P175" i="16" s="1"/>
  <c r="P174" i="16"/>
  <c r="P156" i="16"/>
  <c r="P141" i="16"/>
  <c r="P140" i="16"/>
  <c r="P139" i="16"/>
  <c r="L138" i="16"/>
  <c r="P138" i="16" s="1"/>
  <c r="P136" i="16"/>
  <c r="L135" i="16"/>
  <c r="P135" i="16" s="1"/>
  <c r="P133" i="16"/>
  <c r="N123" i="16"/>
  <c r="N150" i="16" s="1"/>
  <c r="L122" i="16"/>
  <c r="P122" i="16" s="1"/>
  <c r="P120" i="16"/>
  <c r="P100" i="16"/>
  <c r="P99" i="16"/>
  <c r="P98" i="16"/>
  <c r="N97" i="16"/>
  <c r="L97" i="16"/>
  <c r="L342" i="16" s="1"/>
  <c r="L364" i="16" s="1"/>
  <c r="N96" i="16"/>
  <c r="P90" i="16"/>
  <c r="P89" i="16"/>
  <c r="P88" i="16"/>
  <c r="J87" i="16"/>
  <c r="P87" i="16" s="1"/>
  <c r="J86" i="16"/>
  <c r="L272" i="16" s="1"/>
  <c r="J85" i="16"/>
  <c r="L237" i="16" s="1"/>
  <c r="J84" i="16"/>
  <c r="P84" i="16" s="1"/>
  <c r="L163" i="16"/>
  <c r="J82" i="16"/>
  <c r="L123" i="16" s="1"/>
  <c r="L81" i="16"/>
  <c r="P80" i="16"/>
  <c r="P79" i="16"/>
  <c r="P78" i="16"/>
  <c r="P77" i="16"/>
  <c r="N76" i="16"/>
  <c r="L76" i="16"/>
  <c r="J76" i="16"/>
  <c r="L48" i="15"/>
  <c r="L47" i="15"/>
  <c r="L46" i="15"/>
  <c r="L215" i="1"/>
  <c r="L214" i="1"/>
  <c r="L213" i="1"/>
  <c r="L38" i="15"/>
  <c r="L37" i="15"/>
  <c r="L36" i="15"/>
  <c r="L201" i="1"/>
  <c r="L200" i="1"/>
  <c r="L202" i="1"/>
  <c r="T200" i="1"/>
  <c r="U200" i="1" s="1"/>
  <c r="R199" i="1"/>
  <c r="T202" i="1"/>
  <c r="U202" i="1" s="1"/>
  <c r="T201" i="1"/>
  <c r="U201" i="1" s="1"/>
  <c r="U200" i="16" l="1"/>
  <c r="U199" i="16" s="1"/>
  <c r="P76" i="16"/>
  <c r="P206" i="16"/>
  <c r="L211" i="16"/>
  <c r="P211" i="16" s="1"/>
  <c r="P230" i="16" s="1"/>
  <c r="S206" i="16"/>
  <c r="T199" i="1"/>
  <c r="L150" i="16"/>
  <c r="P150" i="16" s="1"/>
  <c r="U199" i="1"/>
  <c r="P200" i="16"/>
  <c r="L91" i="16"/>
  <c r="N101" i="16"/>
  <c r="L193" i="16"/>
  <c r="L187" i="16"/>
  <c r="L96" i="16"/>
  <c r="L307" i="16"/>
  <c r="P307" i="16" s="1"/>
  <c r="P377" i="16"/>
  <c r="P399" i="16" s="1"/>
  <c r="J81" i="16"/>
  <c r="J91" i="16" s="1"/>
  <c r="P82" i="16"/>
  <c r="P83" i="16"/>
  <c r="P163" i="16" s="1"/>
  <c r="P85" i="16"/>
  <c r="P237" i="16" s="1"/>
  <c r="P86" i="16"/>
  <c r="P272" i="16" s="1"/>
  <c r="P97" i="16"/>
  <c r="P342" i="16" s="1"/>
  <c r="P364" i="16" s="1"/>
  <c r="L41" i="15"/>
  <c r="L205" i="1"/>
  <c r="J84" i="1"/>
  <c r="K42" i="15"/>
  <c r="K40" i="15"/>
  <c r="K39" i="15"/>
  <c r="K51" i="15"/>
  <c r="K50" i="15"/>
  <c r="K49" i="15"/>
  <c r="L24" i="15"/>
  <c r="J83" i="1"/>
  <c r="L66" i="15"/>
  <c r="K66" i="15"/>
  <c r="K75" i="15"/>
  <c r="J85" i="1"/>
  <c r="J86" i="1"/>
  <c r="L107" i="15"/>
  <c r="K107" i="15"/>
  <c r="L93" i="15"/>
  <c r="K93" i="15"/>
  <c r="L86" i="15"/>
  <c r="L84" i="15"/>
  <c r="L77" i="15"/>
  <c r="K77" i="15"/>
  <c r="L75" i="15"/>
  <c r="L51" i="15"/>
  <c r="L50" i="15"/>
  <c r="L49" i="15"/>
  <c r="L44" i="15"/>
  <c r="K44" i="15"/>
  <c r="L42" i="15"/>
  <c r="L40" i="15"/>
  <c r="L39" i="15"/>
  <c r="L17" i="15"/>
  <c r="K17" i="15"/>
  <c r="L14" i="15"/>
  <c r="K14" i="15"/>
  <c r="L13" i="15"/>
  <c r="K13" i="15"/>
  <c r="L11" i="15"/>
  <c r="K11" i="15"/>
  <c r="L58" i="15" l="1"/>
  <c r="K58" i="15"/>
  <c r="P91" i="16"/>
  <c r="P193" i="16"/>
  <c r="P187" i="16"/>
  <c r="P123" i="16"/>
  <c r="P81" i="16"/>
  <c r="L101" i="16"/>
  <c r="P101" i="16" s="1"/>
  <c r="P96" i="16"/>
  <c r="K76" i="14"/>
  <c r="L74" i="14"/>
  <c r="K74" i="14"/>
  <c r="L65" i="14"/>
  <c r="K65" i="14"/>
  <c r="L51" i="14"/>
  <c r="L50" i="14"/>
  <c r="L49" i="14"/>
  <c r="L40" i="14"/>
  <c r="L39" i="14"/>
  <c r="L42" i="14"/>
  <c r="L217" i="1" l="1"/>
  <c r="L216" i="1"/>
  <c r="L206" i="1"/>
  <c r="L204" i="1"/>
  <c r="L203" i="1"/>
  <c r="L106" i="14"/>
  <c r="K106" i="14"/>
  <c r="L92" i="14"/>
  <c r="K92" i="14"/>
  <c r="L85" i="14"/>
  <c r="L83" i="14"/>
  <c r="L76" i="14"/>
  <c r="L58" i="14"/>
  <c r="K57" i="14"/>
  <c r="K56" i="14"/>
  <c r="L44" i="14"/>
  <c r="K44" i="14"/>
  <c r="L17" i="14"/>
  <c r="K17" i="14"/>
  <c r="L14" i="14"/>
  <c r="K14" i="14"/>
  <c r="L13" i="14"/>
  <c r="K13" i="14"/>
  <c r="L11" i="14"/>
  <c r="K11" i="14"/>
  <c r="W148" i="13"/>
  <c r="W147" i="13"/>
  <c r="U145" i="13"/>
  <c r="L145" i="13"/>
  <c r="N145" i="13" s="1"/>
  <c r="F145" i="13"/>
  <c r="H145" i="13" s="1"/>
  <c r="U144" i="13"/>
  <c r="L144" i="13"/>
  <c r="O144" i="13" s="1"/>
  <c r="F144" i="13"/>
  <c r="H144" i="13" s="1"/>
  <c r="U143" i="13"/>
  <c r="L143" i="13"/>
  <c r="N143" i="13" s="1"/>
  <c r="F143" i="13"/>
  <c r="H143" i="13" s="1"/>
  <c r="U142" i="13"/>
  <c r="L142" i="13"/>
  <c r="F142" i="13"/>
  <c r="H142" i="13" s="1"/>
  <c r="U141" i="13"/>
  <c r="L141" i="13"/>
  <c r="N141" i="13" s="1"/>
  <c r="F141" i="13"/>
  <c r="H141" i="13" s="1"/>
  <c r="U140" i="13"/>
  <c r="N140" i="13"/>
  <c r="L140" i="13"/>
  <c r="O140" i="13" s="1"/>
  <c r="F140" i="13"/>
  <c r="H140" i="13" s="1"/>
  <c r="U139" i="13"/>
  <c r="L139" i="13"/>
  <c r="N139" i="13" s="1"/>
  <c r="F139" i="13"/>
  <c r="H139" i="13" s="1"/>
  <c r="U138" i="13"/>
  <c r="L138" i="13"/>
  <c r="O138" i="13" s="1"/>
  <c r="U137" i="13"/>
  <c r="L137" i="13"/>
  <c r="F137" i="13"/>
  <c r="H137" i="13" s="1"/>
  <c r="U136" i="13"/>
  <c r="L136" i="13"/>
  <c r="N136" i="13" s="1"/>
  <c r="F136" i="13"/>
  <c r="T135" i="13"/>
  <c r="S135" i="13"/>
  <c r="R135" i="13"/>
  <c r="Q135" i="13"/>
  <c r="P135" i="13"/>
  <c r="K135" i="13"/>
  <c r="J135" i="13"/>
  <c r="I135" i="13"/>
  <c r="E135" i="13"/>
  <c r="D135" i="13"/>
  <c r="C135" i="13"/>
  <c r="U134" i="13"/>
  <c r="L134" i="13"/>
  <c r="O134" i="13" s="1"/>
  <c r="F134" i="13"/>
  <c r="U133" i="13"/>
  <c r="L133" i="13"/>
  <c r="F133" i="13"/>
  <c r="H133" i="13" s="1"/>
  <c r="T132" i="13"/>
  <c r="S132" i="13"/>
  <c r="R132" i="13"/>
  <c r="Q132" i="13"/>
  <c r="P132" i="13"/>
  <c r="K132" i="13"/>
  <c r="J132" i="13"/>
  <c r="I132" i="13"/>
  <c r="E132" i="13"/>
  <c r="D132" i="13"/>
  <c r="C132" i="13"/>
  <c r="U131" i="13"/>
  <c r="L131" i="13"/>
  <c r="N131" i="13" s="1"/>
  <c r="F131" i="13"/>
  <c r="H131" i="13" s="1"/>
  <c r="U130" i="13"/>
  <c r="L130" i="13"/>
  <c r="O130" i="13" s="1"/>
  <c r="F130" i="13"/>
  <c r="H130" i="13" s="1"/>
  <c r="U129" i="13"/>
  <c r="L129" i="13"/>
  <c r="N129" i="13" s="1"/>
  <c r="F129" i="13"/>
  <c r="H129" i="13" s="1"/>
  <c r="U128" i="13"/>
  <c r="L128" i="13"/>
  <c r="O128" i="13" s="1"/>
  <c r="F128" i="13"/>
  <c r="H128" i="13" s="1"/>
  <c r="U127" i="13"/>
  <c r="L127" i="13"/>
  <c r="N127" i="13" s="1"/>
  <c r="H127" i="13"/>
  <c r="F127" i="13"/>
  <c r="U126" i="13"/>
  <c r="L126" i="13"/>
  <c r="F126" i="13"/>
  <c r="H126" i="13" s="1"/>
  <c r="U125" i="13"/>
  <c r="L125" i="13"/>
  <c r="N125" i="13" s="1"/>
  <c r="F125" i="13"/>
  <c r="H125" i="13" s="1"/>
  <c r="U124" i="13"/>
  <c r="L124" i="13"/>
  <c r="F124" i="13"/>
  <c r="H124" i="13" s="1"/>
  <c r="U123" i="13"/>
  <c r="L123" i="13"/>
  <c r="N123" i="13" s="1"/>
  <c r="F123" i="13"/>
  <c r="T122" i="13"/>
  <c r="S122" i="13"/>
  <c r="R122" i="13"/>
  <c r="Q122" i="13"/>
  <c r="P122" i="13"/>
  <c r="K122" i="13"/>
  <c r="J122" i="13"/>
  <c r="I122" i="13"/>
  <c r="E122" i="13"/>
  <c r="D122" i="13"/>
  <c r="C122" i="13"/>
  <c r="U121" i="13"/>
  <c r="L121" i="13"/>
  <c r="N121" i="13" s="1"/>
  <c r="F121" i="13"/>
  <c r="H121" i="13" s="1"/>
  <c r="U120" i="13"/>
  <c r="L120" i="13"/>
  <c r="F120" i="13"/>
  <c r="H120" i="13" s="1"/>
  <c r="U119" i="13"/>
  <c r="L119" i="13"/>
  <c r="O119" i="13" s="1"/>
  <c r="F119" i="13"/>
  <c r="H119" i="13" s="1"/>
  <c r="U118" i="13"/>
  <c r="L118" i="13"/>
  <c r="F118" i="13"/>
  <c r="H118" i="13" s="1"/>
  <c r="U117" i="13"/>
  <c r="L117" i="13"/>
  <c r="N117" i="13" s="1"/>
  <c r="F117" i="13"/>
  <c r="H117" i="13" s="1"/>
  <c r="U116" i="13"/>
  <c r="L116" i="13"/>
  <c r="F116" i="13"/>
  <c r="H116" i="13" s="1"/>
  <c r="U115" i="13"/>
  <c r="L115" i="13"/>
  <c r="N115" i="13" s="1"/>
  <c r="F115" i="13"/>
  <c r="H115" i="13" s="1"/>
  <c r="U114" i="13"/>
  <c r="L114" i="13"/>
  <c r="F114" i="13"/>
  <c r="H114" i="13" s="1"/>
  <c r="U113" i="13"/>
  <c r="L113" i="13"/>
  <c r="N113" i="13" s="1"/>
  <c r="F113" i="13"/>
  <c r="T112" i="13"/>
  <c r="T111" i="13" s="1"/>
  <c r="S112" i="13"/>
  <c r="R112" i="13"/>
  <c r="Q112" i="13"/>
  <c r="Q111" i="13" s="1"/>
  <c r="P112" i="13"/>
  <c r="K112" i="13"/>
  <c r="J112" i="13"/>
  <c r="I112" i="13"/>
  <c r="I111" i="13" s="1"/>
  <c r="E112" i="13"/>
  <c r="D112" i="13"/>
  <c r="C112" i="13"/>
  <c r="P111" i="13"/>
  <c r="M111" i="13"/>
  <c r="G111" i="13"/>
  <c r="U110" i="13"/>
  <c r="W110" i="13" s="1"/>
  <c r="L110" i="13"/>
  <c r="N110" i="13" s="1"/>
  <c r="F110" i="13"/>
  <c r="H110" i="13" s="1"/>
  <c r="W109" i="13"/>
  <c r="U109" i="13"/>
  <c r="L109" i="13"/>
  <c r="F109" i="13"/>
  <c r="H109" i="13" s="1"/>
  <c r="W108" i="13"/>
  <c r="U108" i="13"/>
  <c r="L108" i="13"/>
  <c r="F108" i="13"/>
  <c r="H108" i="13" s="1"/>
  <c r="U107" i="13"/>
  <c r="W107" i="13" s="1"/>
  <c r="L107" i="13"/>
  <c r="N107" i="13" s="1"/>
  <c r="F107" i="13"/>
  <c r="H107" i="13" s="1"/>
  <c r="U106" i="13"/>
  <c r="W106" i="13" s="1"/>
  <c r="L106" i="13"/>
  <c r="O106" i="13" s="1"/>
  <c r="F106" i="13"/>
  <c r="H106" i="13" s="1"/>
  <c r="U105" i="13"/>
  <c r="W105" i="13" s="1"/>
  <c r="L105" i="13"/>
  <c r="F105" i="13"/>
  <c r="H105" i="13" s="1"/>
  <c r="U104" i="13"/>
  <c r="W104" i="13" s="1"/>
  <c r="L104" i="13"/>
  <c r="F104" i="13"/>
  <c r="H104" i="13" s="1"/>
  <c r="U103" i="13"/>
  <c r="W103" i="13" s="1"/>
  <c r="L103" i="13"/>
  <c r="N103" i="13" s="1"/>
  <c r="F103" i="13"/>
  <c r="H103" i="13" s="1"/>
  <c r="U102" i="13"/>
  <c r="W102" i="13" s="1"/>
  <c r="L102" i="13"/>
  <c r="N102" i="13" s="1"/>
  <c r="F102" i="13"/>
  <c r="H102" i="13" s="1"/>
  <c r="U101" i="13"/>
  <c r="W101" i="13" s="1"/>
  <c r="L101" i="13"/>
  <c r="F101" i="13"/>
  <c r="H101" i="13" s="1"/>
  <c r="U100" i="13"/>
  <c r="W100" i="13" s="1"/>
  <c r="L100" i="13"/>
  <c r="F100" i="13"/>
  <c r="H100" i="13" s="1"/>
  <c r="U99" i="13"/>
  <c r="W99" i="13" s="1"/>
  <c r="L99" i="13"/>
  <c r="N99" i="13" s="1"/>
  <c r="F99" i="13"/>
  <c r="H99" i="13" s="1"/>
  <c r="U98" i="13"/>
  <c r="W98" i="13" s="1"/>
  <c r="L98" i="13"/>
  <c r="O98" i="13" s="1"/>
  <c r="F98" i="13"/>
  <c r="H98" i="13" s="1"/>
  <c r="U97" i="13"/>
  <c r="W97" i="13" s="1"/>
  <c r="L97" i="13"/>
  <c r="F97" i="13"/>
  <c r="H97" i="13" s="1"/>
  <c r="U96" i="13"/>
  <c r="W96" i="13" s="1"/>
  <c r="L96" i="13"/>
  <c r="F96" i="13"/>
  <c r="H96" i="13" s="1"/>
  <c r="U95" i="13"/>
  <c r="W95" i="13" s="1"/>
  <c r="L95" i="13"/>
  <c r="N95" i="13" s="1"/>
  <c r="F95" i="13"/>
  <c r="H95" i="13" s="1"/>
  <c r="U94" i="13"/>
  <c r="W94" i="13" s="1"/>
  <c r="L94" i="13"/>
  <c r="O94" i="13" s="1"/>
  <c r="F94" i="13"/>
  <c r="H94" i="13" s="1"/>
  <c r="U93" i="13"/>
  <c r="W93" i="13" s="1"/>
  <c r="L93" i="13"/>
  <c r="F93" i="13"/>
  <c r="H93" i="13" s="1"/>
  <c r="U92" i="13"/>
  <c r="W92" i="13" s="1"/>
  <c r="L92" i="13"/>
  <c r="F92" i="13"/>
  <c r="H92" i="13" s="1"/>
  <c r="U91" i="13"/>
  <c r="W91" i="13" s="1"/>
  <c r="L91" i="13"/>
  <c r="N91" i="13" s="1"/>
  <c r="F91" i="13"/>
  <c r="H91" i="13" s="1"/>
  <c r="U90" i="13"/>
  <c r="W90" i="13" s="1"/>
  <c r="L90" i="13"/>
  <c r="O90" i="13" s="1"/>
  <c r="F90" i="13"/>
  <c r="H90" i="13" s="1"/>
  <c r="U89" i="13"/>
  <c r="W89" i="13" s="1"/>
  <c r="L89" i="13"/>
  <c r="F89" i="13"/>
  <c r="H89" i="13" s="1"/>
  <c r="U88" i="13"/>
  <c r="W88" i="13" s="1"/>
  <c r="L88" i="13"/>
  <c r="F88" i="13"/>
  <c r="H88" i="13" s="1"/>
  <c r="U87" i="13"/>
  <c r="W87" i="13" s="1"/>
  <c r="L87" i="13"/>
  <c r="N87" i="13" s="1"/>
  <c r="F87" i="13"/>
  <c r="H87" i="13" s="1"/>
  <c r="U86" i="13"/>
  <c r="W86" i="13" s="1"/>
  <c r="L86" i="13"/>
  <c r="N86" i="13" s="1"/>
  <c r="F86" i="13"/>
  <c r="H86" i="13" s="1"/>
  <c r="U85" i="13"/>
  <c r="W85" i="13" s="1"/>
  <c r="L85" i="13"/>
  <c r="F85" i="13"/>
  <c r="H85" i="13" s="1"/>
  <c r="U84" i="13"/>
  <c r="W84" i="13" s="1"/>
  <c r="L84" i="13"/>
  <c r="F84" i="13"/>
  <c r="H84" i="13" s="1"/>
  <c r="U83" i="13"/>
  <c r="W83" i="13" s="1"/>
  <c r="L83" i="13"/>
  <c r="N83" i="13" s="1"/>
  <c r="F83" i="13"/>
  <c r="H83" i="13" s="1"/>
  <c r="U82" i="13"/>
  <c r="W82" i="13" s="1"/>
  <c r="L82" i="13"/>
  <c r="O82" i="13" s="1"/>
  <c r="F82" i="13"/>
  <c r="H82" i="13" s="1"/>
  <c r="U81" i="13"/>
  <c r="W81" i="13" s="1"/>
  <c r="L81" i="13"/>
  <c r="F81" i="13"/>
  <c r="H81" i="13" s="1"/>
  <c r="U80" i="13"/>
  <c r="W80" i="13" s="1"/>
  <c r="L80" i="13"/>
  <c r="F80" i="13"/>
  <c r="H80" i="13" s="1"/>
  <c r="U79" i="13"/>
  <c r="W79" i="13" s="1"/>
  <c r="L79" i="13"/>
  <c r="N79" i="13" s="1"/>
  <c r="F79" i="13"/>
  <c r="H79" i="13" s="1"/>
  <c r="U78" i="13"/>
  <c r="W78" i="13" s="1"/>
  <c r="L78" i="13"/>
  <c r="O78" i="13" s="1"/>
  <c r="F78" i="13"/>
  <c r="H78" i="13" s="1"/>
  <c r="U77" i="13"/>
  <c r="W77" i="13" s="1"/>
  <c r="L77" i="13"/>
  <c r="F77" i="13"/>
  <c r="H77" i="13" s="1"/>
  <c r="U76" i="13"/>
  <c r="W76" i="13" s="1"/>
  <c r="L76" i="13"/>
  <c r="F76" i="13"/>
  <c r="H76" i="13" s="1"/>
  <c r="U75" i="13"/>
  <c r="W75" i="13" s="1"/>
  <c r="L75" i="13"/>
  <c r="N75" i="13" s="1"/>
  <c r="F75" i="13"/>
  <c r="H75" i="13" s="1"/>
  <c r="U74" i="13"/>
  <c r="W74" i="13" s="1"/>
  <c r="L74" i="13"/>
  <c r="O74" i="13" s="1"/>
  <c r="F74" i="13"/>
  <c r="H74" i="13" s="1"/>
  <c r="U73" i="13"/>
  <c r="W73" i="13" s="1"/>
  <c r="L73" i="13"/>
  <c r="F73" i="13"/>
  <c r="H73" i="13" s="1"/>
  <c r="U72" i="13"/>
  <c r="W72" i="13" s="1"/>
  <c r="L72" i="13"/>
  <c r="O72" i="13" s="1"/>
  <c r="F72" i="13"/>
  <c r="H72" i="13" s="1"/>
  <c r="U71" i="13"/>
  <c r="W71" i="13" s="1"/>
  <c r="L71" i="13"/>
  <c r="H71" i="13"/>
  <c r="F71" i="13"/>
  <c r="U70" i="13"/>
  <c r="W70" i="13" s="1"/>
  <c r="L70" i="13"/>
  <c r="N70" i="13" s="1"/>
  <c r="F70" i="13"/>
  <c r="H70" i="13" s="1"/>
  <c r="U69" i="13"/>
  <c r="W69" i="13" s="1"/>
  <c r="L69" i="13"/>
  <c r="O69" i="13" s="1"/>
  <c r="F69" i="13"/>
  <c r="H69" i="13" s="1"/>
  <c r="U68" i="13"/>
  <c r="W68" i="13" s="1"/>
  <c r="L68" i="13"/>
  <c r="O68" i="13" s="1"/>
  <c r="U67" i="13"/>
  <c r="W67" i="13" s="1"/>
  <c r="L67" i="13"/>
  <c r="O67" i="13" s="1"/>
  <c r="F67" i="13"/>
  <c r="H67" i="13" s="1"/>
  <c r="U66" i="13"/>
  <c r="W66" i="13" s="1"/>
  <c r="L66" i="13"/>
  <c r="O66" i="13" s="1"/>
  <c r="F66" i="13"/>
  <c r="H66" i="13" s="1"/>
  <c r="U65" i="13"/>
  <c r="W65" i="13" s="1"/>
  <c r="L65" i="13"/>
  <c r="F65" i="13"/>
  <c r="H65" i="13" s="1"/>
  <c r="U64" i="13"/>
  <c r="W64" i="13" s="1"/>
  <c r="L64" i="13"/>
  <c r="N64" i="13" s="1"/>
  <c r="F64" i="13"/>
  <c r="H64" i="13" s="1"/>
  <c r="U63" i="13"/>
  <c r="W63" i="13" s="1"/>
  <c r="L63" i="13"/>
  <c r="O63" i="13" s="1"/>
  <c r="F63" i="13"/>
  <c r="H63" i="13" s="1"/>
  <c r="U62" i="13"/>
  <c r="W62" i="13" s="1"/>
  <c r="L62" i="13"/>
  <c r="O62" i="13" s="1"/>
  <c r="F62" i="13"/>
  <c r="H62" i="13" s="1"/>
  <c r="U61" i="13"/>
  <c r="W61" i="13" s="1"/>
  <c r="L61" i="13"/>
  <c r="F61" i="13"/>
  <c r="H61" i="13" s="1"/>
  <c r="U60" i="13"/>
  <c r="W60" i="13" s="1"/>
  <c r="L60" i="13"/>
  <c r="N60" i="13" s="1"/>
  <c r="F60" i="13"/>
  <c r="H60" i="13" s="1"/>
  <c r="U59" i="13"/>
  <c r="W59" i="13" s="1"/>
  <c r="L59" i="13"/>
  <c r="O59" i="13" s="1"/>
  <c r="F59" i="13"/>
  <c r="H59" i="13" s="1"/>
  <c r="U58" i="13"/>
  <c r="W58" i="13" s="1"/>
  <c r="L58" i="13"/>
  <c r="O58" i="13" s="1"/>
  <c r="F58" i="13"/>
  <c r="H58" i="13" s="1"/>
  <c r="U57" i="13"/>
  <c r="W57" i="13" s="1"/>
  <c r="L57" i="13"/>
  <c r="F57" i="13"/>
  <c r="H57" i="13" s="1"/>
  <c r="U56" i="13"/>
  <c r="W56" i="13" s="1"/>
  <c r="L56" i="13"/>
  <c r="N56" i="13" s="1"/>
  <c r="F56" i="13"/>
  <c r="H56" i="13" s="1"/>
  <c r="U55" i="13"/>
  <c r="W55" i="13" s="1"/>
  <c r="L55" i="13"/>
  <c r="O55" i="13" s="1"/>
  <c r="F55" i="13"/>
  <c r="H55" i="13" s="1"/>
  <c r="U54" i="13"/>
  <c r="W54" i="13" s="1"/>
  <c r="L54" i="13"/>
  <c r="O54" i="13" s="1"/>
  <c r="F54" i="13"/>
  <c r="H54" i="13" s="1"/>
  <c r="U53" i="13"/>
  <c r="W53" i="13" s="1"/>
  <c r="L53" i="13"/>
  <c r="F53" i="13"/>
  <c r="H53" i="13" s="1"/>
  <c r="U52" i="13"/>
  <c r="W52" i="13" s="1"/>
  <c r="L52" i="13"/>
  <c r="N52" i="13" s="1"/>
  <c r="F52" i="13"/>
  <c r="H52" i="13" s="1"/>
  <c r="U51" i="13"/>
  <c r="W51" i="13" s="1"/>
  <c r="L51" i="13"/>
  <c r="O51" i="13" s="1"/>
  <c r="F51" i="13"/>
  <c r="H51" i="13" s="1"/>
  <c r="U50" i="13"/>
  <c r="W50" i="13" s="1"/>
  <c r="L50" i="13"/>
  <c r="O50" i="13" s="1"/>
  <c r="F50" i="13"/>
  <c r="H50" i="13" s="1"/>
  <c r="U49" i="13"/>
  <c r="W49" i="13" s="1"/>
  <c r="L49" i="13"/>
  <c r="F49" i="13"/>
  <c r="H49" i="13" s="1"/>
  <c r="U48" i="13"/>
  <c r="W48" i="13" s="1"/>
  <c r="L48" i="13"/>
  <c r="N48" i="13" s="1"/>
  <c r="F48" i="13"/>
  <c r="H48" i="13" s="1"/>
  <c r="U47" i="13"/>
  <c r="W47" i="13" s="1"/>
  <c r="L47" i="13"/>
  <c r="O47" i="13" s="1"/>
  <c r="F47" i="13"/>
  <c r="H47" i="13" s="1"/>
  <c r="U46" i="13"/>
  <c r="W46" i="13" s="1"/>
  <c r="L46" i="13"/>
  <c r="O46" i="13" s="1"/>
  <c r="F46" i="13"/>
  <c r="H46" i="13" s="1"/>
  <c r="U45" i="13"/>
  <c r="W45" i="13" s="1"/>
  <c r="L45" i="13"/>
  <c r="F45" i="13"/>
  <c r="H45" i="13" s="1"/>
  <c r="U44" i="13"/>
  <c r="W44" i="13" s="1"/>
  <c r="L44" i="13"/>
  <c r="N44" i="13" s="1"/>
  <c r="F44" i="13"/>
  <c r="H44" i="13" s="1"/>
  <c r="U43" i="13"/>
  <c r="W43" i="13" s="1"/>
  <c r="L43" i="13"/>
  <c r="O43" i="13" s="1"/>
  <c r="F43" i="13"/>
  <c r="H43" i="13" s="1"/>
  <c r="U42" i="13"/>
  <c r="W42" i="13" s="1"/>
  <c r="L42" i="13"/>
  <c r="O42" i="13" s="1"/>
  <c r="F42" i="13"/>
  <c r="H42" i="13" s="1"/>
  <c r="U41" i="13"/>
  <c r="W41" i="13" s="1"/>
  <c r="L41" i="13"/>
  <c r="F41" i="13"/>
  <c r="H41" i="13" s="1"/>
  <c r="U40" i="13"/>
  <c r="W40" i="13" s="1"/>
  <c r="L40" i="13"/>
  <c r="N40" i="13" s="1"/>
  <c r="F40" i="13"/>
  <c r="H40" i="13" s="1"/>
  <c r="U39" i="13"/>
  <c r="W39" i="13" s="1"/>
  <c r="L39" i="13"/>
  <c r="N39" i="13" s="1"/>
  <c r="F39" i="13"/>
  <c r="H39" i="13" s="1"/>
  <c r="U38" i="13"/>
  <c r="W38" i="13" s="1"/>
  <c r="L38" i="13"/>
  <c r="O38" i="13" s="1"/>
  <c r="F38" i="13"/>
  <c r="H38" i="13" s="1"/>
  <c r="U37" i="13"/>
  <c r="W37" i="13" s="1"/>
  <c r="L37" i="13"/>
  <c r="F37" i="13"/>
  <c r="H37" i="13" s="1"/>
  <c r="U36" i="13"/>
  <c r="W36" i="13" s="1"/>
  <c r="L36" i="13"/>
  <c r="N36" i="13" s="1"/>
  <c r="F36" i="13"/>
  <c r="H36" i="13" s="1"/>
  <c r="U35" i="13"/>
  <c r="W35" i="13" s="1"/>
  <c r="L35" i="13"/>
  <c r="N35" i="13" s="1"/>
  <c r="F35" i="13"/>
  <c r="H35" i="13" s="1"/>
  <c r="U34" i="13"/>
  <c r="W34" i="13" s="1"/>
  <c r="L34" i="13"/>
  <c r="O34" i="13" s="1"/>
  <c r="F34" i="13"/>
  <c r="H34" i="13" s="1"/>
  <c r="U33" i="13"/>
  <c r="W33" i="13" s="1"/>
  <c r="L33" i="13"/>
  <c r="F33" i="13"/>
  <c r="H33" i="13" s="1"/>
  <c r="U32" i="13"/>
  <c r="W32" i="13" s="1"/>
  <c r="L32" i="13"/>
  <c r="N32" i="13" s="1"/>
  <c r="F32" i="13"/>
  <c r="H32" i="13" s="1"/>
  <c r="U31" i="13"/>
  <c r="W31" i="13" s="1"/>
  <c r="L31" i="13"/>
  <c r="N31" i="13" s="1"/>
  <c r="F31" i="13"/>
  <c r="H31" i="13" s="1"/>
  <c r="U30" i="13"/>
  <c r="W30" i="13" s="1"/>
  <c r="L30" i="13"/>
  <c r="O30" i="13" s="1"/>
  <c r="F30" i="13"/>
  <c r="H30" i="13" s="1"/>
  <c r="U29" i="13"/>
  <c r="W29" i="13" s="1"/>
  <c r="L29" i="13"/>
  <c r="F29" i="13"/>
  <c r="H29" i="13" s="1"/>
  <c r="U28" i="13"/>
  <c r="W28" i="13" s="1"/>
  <c r="L28" i="13"/>
  <c r="N28" i="13" s="1"/>
  <c r="F28" i="13"/>
  <c r="H28" i="13" s="1"/>
  <c r="U27" i="13"/>
  <c r="W27" i="13" s="1"/>
  <c r="L27" i="13"/>
  <c r="N27" i="13" s="1"/>
  <c r="F27" i="13"/>
  <c r="H27" i="13" s="1"/>
  <c r="U26" i="13"/>
  <c r="W26" i="13" s="1"/>
  <c r="L26" i="13"/>
  <c r="O26" i="13" s="1"/>
  <c r="F26" i="13"/>
  <c r="H26" i="13" s="1"/>
  <c r="U25" i="13"/>
  <c r="W25" i="13" s="1"/>
  <c r="L25" i="13"/>
  <c r="F25" i="13"/>
  <c r="H25" i="13" s="1"/>
  <c r="U24" i="13"/>
  <c r="W24" i="13" s="1"/>
  <c r="L24" i="13"/>
  <c r="N24" i="13" s="1"/>
  <c r="F24" i="13"/>
  <c r="H24" i="13" s="1"/>
  <c r="U23" i="13"/>
  <c r="W23" i="13" s="1"/>
  <c r="L23" i="13"/>
  <c r="N23" i="13" s="1"/>
  <c r="F23" i="13"/>
  <c r="H23" i="13" s="1"/>
  <c r="U22" i="13"/>
  <c r="W22" i="13" s="1"/>
  <c r="L22" i="13"/>
  <c r="O22" i="13" s="1"/>
  <c r="F22" i="13"/>
  <c r="H22" i="13" s="1"/>
  <c r="U21" i="13"/>
  <c r="W21" i="13" s="1"/>
  <c r="L21" i="13"/>
  <c r="F21" i="13"/>
  <c r="H21" i="13" s="1"/>
  <c r="U20" i="13"/>
  <c r="W20" i="13" s="1"/>
  <c r="L20" i="13"/>
  <c r="N20" i="13" s="1"/>
  <c r="F20" i="13"/>
  <c r="H20" i="13" s="1"/>
  <c r="U19" i="13"/>
  <c r="W19" i="13" s="1"/>
  <c r="L19" i="13"/>
  <c r="N19" i="13" s="1"/>
  <c r="F19" i="13"/>
  <c r="H19" i="13" s="1"/>
  <c r="U18" i="13"/>
  <c r="W18" i="13" s="1"/>
  <c r="L18" i="13"/>
  <c r="O18" i="13" s="1"/>
  <c r="F18" i="13"/>
  <c r="H18" i="13" s="1"/>
  <c r="U17" i="13"/>
  <c r="W17" i="13" s="1"/>
  <c r="L17" i="13"/>
  <c r="F17" i="13"/>
  <c r="H17" i="13" s="1"/>
  <c r="U16" i="13"/>
  <c r="W16" i="13" s="1"/>
  <c r="L16" i="13"/>
  <c r="N16" i="13" s="1"/>
  <c r="F16" i="13"/>
  <c r="H16" i="13" s="1"/>
  <c r="U15" i="13"/>
  <c r="W15" i="13" s="1"/>
  <c r="L15" i="13"/>
  <c r="N15" i="13" s="1"/>
  <c r="F15" i="13"/>
  <c r="H15" i="13" s="1"/>
  <c r="U14" i="13"/>
  <c r="W14" i="13" s="1"/>
  <c r="L14" i="13"/>
  <c r="O14" i="13" s="1"/>
  <c r="F14" i="13"/>
  <c r="H14" i="13" s="1"/>
  <c r="U13" i="13"/>
  <c r="W13" i="13" s="1"/>
  <c r="L13" i="13"/>
  <c r="F13" i="13"/>
  <c r="H13" i="13" s="1"/>
  <c r="U12" i="13"/>
  <c r="W12" i="13" s="1"/>
  <c r="L12" i="13"/>
  <c r="N12" i="13" s="1"/>
  <c r="F12" i="13"/>
  <c r="H12" i="13" s="1"/>
  <c r="U11" i="13"/>
  <c r="W11" i="13" s="1"/>
  <c r="L11" i="13"/>
  <c r="O11" i="13" s="1"/>
  <c r="F11" i="13"/>
  <c r="H11" i="13" s="1"/>
  <c r="U10" i="13"/>
  <c r="W10" i="13" s="1"/>
  <c r="L10" i="13"/>
  <c r="O10" i="13" s="1"/>
  <c r="F10" i="13"/>
  <c r="H10" i="13" s="1"/>
  <c r="U9" i="13"/>
  <c r="L9" i="13"/>
  <c r="O9" i="13" s="1"/>
  <c r="F9" i="13"/>
  <c r="H9" i="13" s="1"/>
  <c r="T8" i="13"/>
  <c r="S8" i="13"/>
  <c r="R8" i="13"/>
  <c r="Q8" i="13"/>
  <c r="Q149" i="13" s="1"/>
  <c r="P8" i="13"/>
  <c r="P149" i="13" s="1"/>
  <c r="M8" i="13"/>
  <c r="M149" i="13" s="1"/>
  <c r="K8" i="13"/>
  <c r="J8" i="13"/>
  <c r="I8" i="13"/>
  <c r="I149" i="13" s="1"/>
  <c r="G8" i="13"/>
  <c r="E8" i="13"/>
  <c r="D8" i="13"/>
  <c r="C8" i="13"/>
  <c r="H8" i="12"/>
  <c r="E8" i="12"/>
  <c r="H7" i="12"/>
  <c r="E7" i="12"/>
  <c r="H6" i="12"/>
  <c r="E6" i="12"/>
  <c r="N63" i="13" l="1"/>
  <c r="T149" i="13"/>
  <c r="E9" i="12"/>
  <c r="C111" i="13"/>
  <c r="C146" i="13" s="1"/>
  <c r="O31" i="13"/>
  <c r="N106" i="13"/>
  <c r="O117" i="13"/>
  <c r="I7" i="12"/>
  <c r="L112" i="13"/>
  <c r="N112" i="13" s="1"/>
  <c r="O115" i="13"/>
  <c r="L8" i="13"/>
  <c r="O20" i="13"/>
  <c r="O23" i="13"/>
  <c r="O24" i="13"/>
  <c r="O27" i="13"/>
  <c r="N47" i="13"/>
  <c r="N55" i="13"/>
  <c r="D111" i="13"/>
  <c r="R111" i="13"/>
  <c r="R149" i="13" s="1"/>
  <c r="C149" i="13"/>
  <c r="U8" i="13"/>
  <c r="N10" i="13"/>
  <c r="O16" i="13"/>
  <c r="O110" i="13"/>
  <c r="I6" i="12"/>
  <c r="I8" i="12"/>
  <c r="W9" i="13"/>
  <c r="O35" i="13"/>
  <c r="N43" i="13"/>
  <c r="T146" i="13"/>
  <c r="U112" i="13"/>
  <c r="S206" i="1"/>
  <c r="H8" i="13"/>
  <c r="O15" i="13"/>
  <c r="O19" i="13"/>
  <c r="O39" i="13"/>
  <c r="N51" i="13"/>
  <c r="N59" i="13"/>
  <c r="N67" i="13"/>
  <c r="N69" i="13"/>
  <c r="N74" i="13"/>
  <c r="O86" i="13"/>
  <c r="O87" i="13"/>
  <c r="N90" i="13"/>
  <c r="O102" i="13"/>
  <c r="O103" i="13"/>
  <c r="O113" i="13"/>
  <c r="O121" i="13"/>
  <c r="O141" i="13"/>
  <c r="O28" i="13"/>
  <c r="O32" i="13"/>
  <c r="O36" i="13"/>
  <c r="O40" i="13"/>
  <c r="O44" i="13"/>
  <c r="N46" i="13"/>
  <c r="O52" i="13"/>
  <c r="N54" i="13"/>
  <c r="O60" i="13"/>
  <c r="N62" i="13"/>
  <c r="O70" i="13"/>
  <c r="O75" i="13"/>
  <c r="N78" i="13"/>
  <c r="O91" i="13"/>
  <c r="N94" i="13"/>
  <c r="K111" i="13"/>
  <c r="K146" i="13" s="1"/>
  <c r="N134" i="13"/>
  <c r="O136" i="13"/>
  <c r="D149" i="13"/>
  <c r="N9" i="13"/>
  <c r="N14" i="13"/>
  <c r="N18" i="13"/>
  <c r="N22" i="13"/>
  <c r="N26" i="13"/>
  <c r="N30" i="13"/>
  <c r="N34" i="13"/>
  <c r="N38" i="13"/>
  <c r="O79" i="13"/>
  <c r="N82" i="13"/>
  <c r="O95" i="13"/>
  <c r="N98" i="13"/>
  <c r="P146" i="13"/>
  <c r="N119" i="13"/>
  <c r="J111" i="13"/>
  <c r="J146" i="13" s="1"/>
  <c r="O129" i="13"/>
  <c r="N130" i="13"/>
  <c r="O131" i="13"/>
  <c r="O145" i="13"/>
  <c r="J149" i="13"/>
  <c r="N42" i="13"/>
  <c r="O48" i="13"/>
  <c r="N50" i="13"/>
  <c r="O56" i="13"/>
  <c r="N58" i="13"/>
  <c r="O64" i="13"/>
  <c r="N66" i="13"/>
  <c r="O83" i="13"/>
  <c r="O99" i="13"/>
  <c r="O107" i="13"/>
  <c r="S111" i="13"/>
  <c r="S146" i="13" s="1"/>
  <c r="O123" i="13"/>
  <c r="O125" i="13"/>
  <c r="O127" i="13"/>
  <c r="N138" i="13"/>
  <c r="O139" i="13"/>
  <c r="O143" i="13"/>
  <c r="O84" i="13"/>
  <c r="N84" i="13"/>
  <c r="O89" i="13"/>
  <c r="N89" i="13"/>
  <c r="O100" i="13"/>
  <c r="N100" i="13"/>
  <c r="O108" i="13"/>
  <c r="N108" i="13"/>
  <c r="L122" i="13"/>
  <c r="O124" i="13"/>
  <c r="L135" i="13"/>
  <c r="O137" i="13"/>
  <c r="O142" i="13"/>
  <c r="N142" i="13"/>
  <c r="H9" i="12"/>
  <c r="N68" i="13"/>
  <c r="O105" i="13"/>
  <c r="N105" i="13"/>
  <c r="O126" i="13"/>
  <c r="N126" i="13"/>
  <c r="N137" i="13"/>
  <c r="F8" i="13"/>
  <c r="S149" i="13"/>
  <c r="N11" i="13"/>
  <c r="O12" i="13"/>
  <c r="O13" i="13"/>
  <c r="N13" i="13"/>
  <c r="O17" i="13"/>
  <c r="N17" i="13"/>
  <c r="O21" i="13"/>
  <c r="N21" i="13"/>
  <c r="O25" i="13"/>
  <c r="N25" i="13"/>
  <c r="O29" i="13"/>
  <c r="N29" i="13"/>
  <c r="O33" i="13"/>
  <c r="N33" i="13"/>
  <c r="O37" i="13"/>
  <c r="N37" i="13"/>
  <c r="O41" i="13"/>
  <c r="N41" i="13"/>
  <c r="O76" i="13"/>
  <c r="N76" i="13"/>
  <c r="O81" i="13"/>
  <c r="N81" i="13"/>
  <c r="O92" i="13"/>
  <c r="N92" i="13"/>
  <c r="O97" i="13"/>
  <c r="N97" i="13"/>
  <c r="U111" i="13"/>
  <c r="W111" i="13" s="1"/>
  <c r="R146" i="13"/>
  <c r="F112" i="13"/>
  <c r="H113" i="13"/>
  <c r="O116" i="13"/>
  <c r="N116" i="13"/>
  <c r="U122" i="13"/>
  <c r="H134" i="13"/>
  <c r="F132" i="13"/>
  <c r="H132" i="13" s="1"/>
  <c r="U135" i="13"/>
  <c r="O71" i="13"/>
  <c r="N71" i="13"/>
  <c r="O73" i="13"/>
  <c r="N73" i="13"/>
  <c r="O109" i="13"/>
  <c r="N109" i="13"/>
  <c r="N72" i="13"/>
  <c r="O77" i="13"/>
  <c r="N77" i="13"/>
  <c r="O88" i="13"/>
  <c r="N88" i="13"/>
  <c r="O93" i="13"/>
  <c r="N93" i="13"/>
  <c r="O104" i="13"/>
  <c r="N104" i="13"/>
  <c r="N124" i="13"/>
  <c r="O45" i="13"/>
  <c r="N45" i="13"/>
  <c r="O49" i="13"/>
  <c r="N49" i="13"/>
  <c r="O53" i="13"/>
  <c r="N53" i="13"/>
  <c r="O57" i="13"/>
  <c r="N57" i="13"/>
  <c r="O61" i="13"/>
  <c r="N61" i="13"/>
  <c r="O65" i="13"/>
  <c r="N65" i="13"/>
  <c r="O80" i="13"/>
  <c r="N80" i="13"/>
  <c r="O85" i="13"/>
  <c r="N85" i="13"/>
  <c r="O96" i="13"/>
  <c r="N96" i="13"/>
  <c r="O101" i="13"/>
  <c r="N101" i="13"/>
  <c r="I146" i="13"/>
  <c r="O118" i="13"/>
  <c r="N118" i="13"/>
  <c r="O120" i="13"/>
  <c r="N120" i="13"/>
  <c r="F122" i="13"/>
  <c r="H122" i="13" s="1"/>
  <c r="O133" i="13"/>
  <c r="N133" i="13"/>
  <c r="L132" i="13"/>
  <c r="F135" i="13"/>
  <c r="H135" i="13" s="1"/>
  <c r="D146" i="13"/>
  <c r="Q146" i="13"/>
  <c r="O114" i="13"/>
  <c r="N114" i="13"/>
  <c r="E111" i="13"/>
  <c r="H123" i="13"/>
  <c r="N128" i="13"/>
  <c r="U132" i="13"/>
  <c r="H136" i="13"/>
  <c r="N144" i="13"/>
  <c r="U146" i="13" l="1"/>
  <c r="W146" i="13" s="1"/>
  <c r="I9" i="12"/>
  <c r="O112" i="13"/>
  <c r="K149" i="13"/>
  <c r="U149" i="13"/>
  <c r="W149" i="13" s="1"/>
  <c r="N8" i="13"/>
  <c r="E146" i="13"/>
  <c r="E149" i="13"/>
  <c r="N122" i="13"/>
  <c r="O122" i="13"/>
  <c r="L111" i="13"/>
  <c r="N132" i="13"/>
  <c r="O132" i="13"/>
  <c r="N135" i="13"/>
  <c r="O135" i="13"/>
  <c r="F111" i="13"/>
  <c r="F146" i="13" s="1"/>
  <c r="H112" i="13"/>
  <c r="H111" i="13" s="1"/>
  <c r="N111" i="13" l="1"/>
  <c r="N149" i="13" s="1"/>
  <c r="F149" i="13"/>
  <c r="L146" i="13"/>
  <c r="O146" i="13" s="1"/>
  <c r="O111" i="13"/>
  <c r="L149" i="13"/>
  <c r="H146" i="13"/>
  <c r="H149" i="13"/>
  <c r="N146" i="13" l="1"/>
  <c r="L76" i="11"/>
  <c r="L74" i="11"/>
  <c r="L65" i="11"/>
  <c r="L106" i="11"/>
  <c r="K106" i="11"/>
  <c r="L92" i="11"/>
  <c r="K92" i="11"/>
  <c r="L85" i="11"/>
  <c r="L83" i="11"/>
  <c r="K74" i="11"/>
  <c r="K65" i="11"/>
  <c r="L58" i="11"/>
  <c r="L57" i="11"/>
  <c r="K57" i="11"/>
  <c r="L56" i="11"/>
  <c r="K56" i="11"/>
  <c r="L44" i="11"/>
  <c r="K44" i="11"/>
  <c r="L17" i="11"/>
  <c r="K17" i="11"/>
  <c r="L14" i="11"/>
  <c r="K14" i="11"/>
  <c r="L13" i="11"/>
  <c r="K13" i="11"/>
  <c r="L11" i="11"/>
  <c r="K11" i="11"/>
  <c r="L85" i="10" l="1"/>
  <c r="L83" i="10"/>
  <c r="L318" i="1"/>
  <c r="J87" i="1"/>
  <c r="K17" i="10"/>
  <c r="K13" i="10"/>
  <c r="K11" i="10"/>
  <c r="L106" i="10"/>
  <c r="K106" i="10"/>
  <c r="L92" i="10"/>
  <c r="K92" i="10"/>
  <c r="L74" i="10"/>
  <c r="K74" i="10"/>
  <c r="K65" i="10"/>
  <c r="L58" i="10"/>
  <c r="L57" i="10"/>
  <c r="K57" i="10"/>
  <c r="L56" i="10"/>
  <c r="K56" i="10"/>
  <c r="L44" i="10"/>
  <c r="K44" i="10"/>
  <c r="L17" i="10"/>
  <c r="L14" i="10"/>
  <c r="K14" i="10"/>
  <c r="L13" i="10"/>
  <c r="L11" i="10"/>
  <c r="L141" i="1" l="1"/>
  <c r="L17" i="9"/>
  <c r="L17" i="8"/>
  <c r="L106" i="9" l="1"/>
  <c r="K106" i="9"/>
  <c r="L92" i="9"/>
  <c r="K92" i="9"/>
  <c r="L74" i="9"/>
  <c r="K74" i="9"/>
  <c r="K65" i="9"/>
  <c r="L58" i="9"/>
  <c r="L57" i="9"/>
  <c r="K57" i="9"/>
  <c r="L56" i="9"/>
  <c r="K56" i="9"/>
  <c r="L44" i="9"/>
  <c r="K44" i="9"/>
  <c r="K17" i="9"/>
  <c r="L14" i="9"/>
  <c r="K14" i="9"/>
  <c r="L13" i="9"/>
  <c r="L11" i="9"/>
  <c r="K11" i="9"/>
  <c r="L74" i="8"/>
  <c r="K74" i="8"/>
  <c r="K65" i="8"/>
  <c r="L122" i="1"/>
  <c r="L135" i="1"/>
  <c r="K17" i="8"/>
  <c r="L14" i="8"/>
  <c r="K14" i="8"/>
  <c r="L13" i="8"/>
  <c r="L11" i="8"/>
  <c r="K11" i="8"/>
  <c r="L106" i="8" l="1"/>
  <c r="K106" i="8"/>
  <c r="L92" i="8"/>
  <c r="K92" i="8"/>
  <c r="K57" i="8"/>
  <c r="K56" i="8"/>
  <c r="L44" i="8"/>
  <c r="K44" i="8"/>
  <c r="L58" i="8"/>
  <c r="L57" i="8"/>
  <c r="L56" i="8"/>
  <c r="L5" i="6"/>
  <c r="B8" i="7" l="1"/>
  <c r="I6" i="7"/>
  <c r="H6" i="7"/>
  <c r="H8" i="7" s="1"/>
  <c r="G6" i="7"/>
  <c r="F6" i="7"/>
  <c r="E8" i="7"/>
  <c r="D8" i="7"/>
  <c r="C8" i="7"/>
  <c r="F7" i="7"/>
  <c r="G5" i="7"/>
  <c r="F5" i="7"/>
  <c r="J82" i="1"/>
  <c r="G8" i="7" l="1"/>
  <c r="F8" i="7"/>
  <c r="I8" i="7"/>
  <c r="J10" i="6" l="1"/>
  <c r="K7" i="6"/>
  <c r="J7" i="6"/>
  <c r="E7" i="6"/>
  <c r="D7" i="6"/>
  <c r="C7" i="6"/>
  <c r="B7" i="6"/>
  <c r="L6" i="6"/>
  <c r="L7" i="6" s="1"/>
  <c r="I6" i="6"/>
  <c r="I7" i="6" s="1"/>
  <c r="H6" i="6"/>
  <c r="H7" i="6" s="1"/>
  <c r="G6" i="6"/>
  <c r="F6" i="6"/>
  <c r="G5" i="6"/>
  <c r="F5" i="6"/>
  <c r="F7" i="6" l="1"/>
  <c r="G7" i="6"/>
  <c r="J8" i="6" s="1"/>
  <c r="O5" i="6"/>
  <c r="O6" i="6"/>
  <c r="L156" i="1"/>
  <c r="L175" i="1" l="1"/>
  <c r="P177" i="1"/>
  <c r="P176" i="1"/>
  <c r="L138" i="1"/>
  <c r="P140" i="1"/>
  <c r="P139" i="1"/>
  <c r="U11" i="5" l="1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S6" i="5"/>
  <c r="P6" i="5"/>
  <c r="M6" i="5"/>
  <c r="J6" i="5"/>
  <c r="G6" i="5"/>
  <c r="D6" i="5"/>
  <c r="W5" i="5"/>
  <c r="S5" i="5"/>
  <c r="P5" i="5"/>
  <c r="M5" i="5"/>
  <c r="J5" i="5"/>
  <c r="G5" i="5"/>
  <c r="D5" i="5"/>
  <c r="D11" i="5" l="1"/>
  <c r="P11" i="5"/>
  <c r="S11" i="5"/>
  <c r="G11" i="5"/>
  <c r="W11" i="5"/>
  <c r="V11" i="5" s="1"/>
  <c r="J11" i="5"/>
  <c r="M11" i="5"/>
  <c r="L81" i="1" l="1"/>
  <c r="N96" i="1" l="1"/>
  <c r="N377" i="1"/>
  <c r="L377" i="1"/>
  <c r="P377" i="1" l="1"/>
  <c r="L369" i="1"/>
  <c r="P248" i="1" l="1"/>
  <c r="P138" i="1" l="1"/>
  <c r="P135" i="1"/>
  <c r="P122" i="1"/>
  <c r="N307" i="1" l="1"/>
  <c r="L307" i="1"/>
  <c r="P307" i="1" s="1"/>
  <c r="L335" i="1"/>
  <c r="P335" i="1" s="1"/>
  <c r="P318" i="1"/>
  <c r="P87" i="1"/>
  <c r="L211" i="1" l="1"/>
  <c r="J81" i="1" l="1"/>
  <c r="L96" i="1"/>
  <c r="L228" i="1"/>
  <c r="P228" i="1" s="1"/>
  <c r="P218" i="1"/>
  <c r="P206" i="1"/>
  <c r="P369" i="1" l="1"/>
  <c r="L97" i="1"/>
  <c r="P345" i="1" l="1"/>
  <c r="P344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P80" i="2"/>
  <c r="P79" i="2"/>
  <c r="P78" i="2"/>
  <c r="P77" i="2"/>
  <c r="N76" i="2"/>
  <c r="L76" i="2"/>
  <c r="J76" i="2"/>
  <c r="N123" i="1"/>
  <c r="N150" i="1" s="1"/>
  <c r="P354" i="1"/>
  <c r="N342" i="1"/>
  <c r="P353" i="1"/>
  <c r="N97" i="1"/>
  <c r="L342" i="1"/>
  <c r="L364" i="1" s="1"/>
  <c r="J81" i="2" l="1"/>
  <c r="J91" i="2" s="1"/>
  <c r="P76" i="2"/>
  <c r="P97" i="2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9" i="1" l="1"/>
  <c r="L405" i="1" s="1"/>
  <c r="P405" i="1" s="1"/>
  <c r="P388" i="1"/>
  <c r="P227" i="1" l="1"/>
  <c r="P226" i="1"/>
  <c r="P225" i="1"/>
  <c r="P224" i="1"/>
  <c r="P223" i="1"/>
  <c r="P211" i="1"/>
  <c r="P230" i="1" s="1"/>
  <c r="P217" i="1"/>
  <c r="P216" i="1"/>
  <c r="P215" i="1"/>
  <c r="P214" i="1"/>
  <c r="P213" i="1"/>
  <c r="P201" i="1"/>
  <c r="P202" i="1"/>
  <c r="P203" i="1"/>
  <c r="P204" i="1"/>
  <c r="P205" i="1"/>
  <c r="P200" i="1"/>
  <c r="P283" i="1"/>
  <c r="L272" i="1"/>
  <c r="N237" i="1"/>
  <c r="L237" i="1"/>
  <c r="L265" i="1" s="1"/>
  <c r="P175" i="1"/>
  <c r="P174" i="1"/>
  <c r="L163" i="1"/>
  <c r="L187" i="1" s="1"/>
  <c r="P156" i="1"/>
  <c r="L193" i="1" l="1"/>
  <c r="P141" i="1"/>
  <c r="P136" i="1"/>
  <c r="P133" i="1"/>
  <c r="P120" i="1"/>
  <c r="L123" i="1"/>
  <c r="L150" i="1" s="1"/>
  <c r="P150" i="1" l="1"/>
  <c r="L76" i="1"/>
  <c r="N76" i="1"/>
  <c r="J76" i="1"/>
  <c r="J91" i="1" s="1"/>
  <c r="L91" i="1" l="1"/>
  <c r="P91" i="1" l="1"/>
  <c r="N101" i="1"/>
  <c r="L101" i="1"/>
  <c r="P100" i="1"/>
  <c r="P99" i="1"/>
  <c r="P98" i="1"/>
  <c r="P97" i="1"/>
  <c r="P342" i="1" s="1"/>
  <c r="P364" i="1" s="1"/>
  <c r="P96" i="1"/>
  <c r="P90" i="1"/>
  <c r="P89" i="1"/>
  <c r="P88" i="1"/>
  <c r="P399" i="1"/>
  <c r="P86" i="1"/>
  <c r="P272" i="1" s="1"/>
  <c r="P85" i="1"/>
  <c r="P84" i="1"/>
  <c r="P83" i="1"/>
  <c r="P163" i="1" s="1"/>
  <c r="P77" i="1"/>
  <c r="P78" i="1"/>
  <c r="P79" i="1"/>
  <c r="P80" i="1"/>
  <c r="P82" i="1"/>
  <c r="P237" i="1" l="1"/>
  <c r="P81" i="1"/>
  <c r="P265" i="1"/>
  <c r="P187" i="1"/>
  <c r="P193" i="1"/>
  <c r="P123" i="1"/>
  <c r="P76" i="1"/>
  <c r="P101" i="1"/>
</calcChain>
</file>

<file path=xl/sharedStrings.xml><?xml version="1.0" encoding="utf-8"?>
<sst xmlns="http://schemas.openxmlformats.org/spreadsheetml/2006/main" count="3770" uniqueCount="621">
  <si>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</si>
  <si>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</si>
  <si>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</si>
  <si>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</si>
  <si>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</si>
  <si>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</si>
  <si>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</si>
  <si>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</si>
  <si>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</si>
  <si>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</si>
  <si>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</si>
  <si>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</si>
  <si>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</si>
  <si>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</si>
  <si>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</si>
  <si>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</si>
  <si>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</si>
  <si>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</si>
  <si>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</si>
  <si>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</si>
  <si>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</si>
  <si>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</si>
  <si>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</si>
  <si>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</si>
  <si>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</si>
  <si>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</si>
  <si>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</si>
  <si>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</si>
  <si>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</si>
  <si>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</si>
  <si>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</si>
  <si>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</si>
  <si>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</si>
  <si>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</si>
  <si>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</si>
  <si>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</si>
  <si>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</si>
  <si>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</si>
  <si>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</si>
  <si>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</si>
  <si>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</si>
  <si>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</si>
  <si>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</si>
  <si>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</si>
  <si>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</si>
  <si>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</si>
  <si>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</si>
  <si>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</si>
  <si>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</si>
  <si>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</si>
  <si>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</si>
  <si>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</si>
  <si>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</si>
  <si>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</si>
  <si>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</si>
  <si>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</si>
  <si>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</si>
  <si>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</si>
  <si>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</si>
  <si>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</si>
  <si>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</si>
  <si>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</si>
  <si>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</si>
  <si>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</si>
  <si>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</si>
  <si>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</si>
  <si>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</si>
  <si>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</si>
  <si>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</si>
  <si>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</si>
  <si>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</si>
  <si>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</si>
  <si>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</si>
  <si>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</si>
  <si>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</si>
  <si>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</si>
  <si>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</si>
  <si>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</si>
  <si>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</si>
  <si>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</si>
  <si>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</si>
  <si>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</si>
  <si>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</si>
  <si>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</si>
  <si>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</si>
  <si>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</si>
  <si>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</si>
  <si>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</si>
  <si>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</si>
  <si>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</si>
  <si>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</si>
  <si>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</si>
  <si>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</si>
  <si>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</si>
  <si>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</si>
  <si>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</si>
  <si>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</si>
  <si>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</si>
  <si>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</si>
  <si>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</si>
  <si>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</si>
  <si>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</si>
  <si>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</si>
  <si>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</si>
  <si>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</si>
  <si>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</si>
  <si>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</si>
  <si>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</si>
  <si>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</si>
  <si>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</si>
  <si>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</si>
  <si>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</si>
  <si>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</si>
  <si>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</si>
  <si>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</si>
  <si>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</si>
  <si>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</si>
  <si>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</si>
  <si>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</si>
  <si>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</si>
  <si>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</si>
  <si>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</si>
  <si>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</si>
  <si>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</si>
  <si>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</si>
  <si>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</si>
  <si>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</si>
  <si>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</si>
  <si>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</si>
  <si>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</si>
  <si>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</si>
  <si>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</si>
  <si>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</si>
  <si>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</si>
  <si>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</si>
  <si>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</si>
  <si>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</si>
  <si>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</si>
  <si>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</si>
  <si>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</si>
  <si>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</si>
  <si>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</si>
  <si>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</si>
  <si>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</si>
  <si>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</si>
  <si>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</si>
  <si>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</si>
  <si>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</si>
  <si>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</si>
  <si>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</si>
  <si>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</si>
  <si>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</si>
  <si>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</si>
  <si>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</si>
  <si>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</si>
  <si>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</si>
  <si>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</si>
  <si>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</si>
  <si>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</si>
  <si>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</si>
  <si>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</si>
  <si>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</si>
  <si>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</si>
  <si>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</si>
  <si>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</si>
  <si>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</si>
  <si>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</si>
  <si>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</si>
  <si>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</si>
  <si>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</si>
  <si>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</si>
  <si>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</si>
  <si>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</si>
  <si>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</si>
  <si>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</si>
  <si>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</si>
  <si>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</si>
  <si>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</si>
  <si>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</si>
  <si>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</si>
  <si>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</si>
  <si>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</si>
  <si>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</si>
  <si>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</si>
  <si>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</si>
  <si>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</si>
  <si>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Кількість приватних навчальних закладів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</si>
  <si>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</si>
  <si>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</si>
  <si>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</si>
  <si>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</si>
  <si>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</si>
  <si>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</si>
  <si>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</si>
  <si>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</si>
  <si>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0611142</t>
  </si>
  <si>
    <t>1142</t>
  </si>
  <si>
    <t xml:space="preserve">КПКВК МБ 0611142 Інші програми, заклади та заходи у сфері освіти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</si>
  <si>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</si>
  <si>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</si>
  <si>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</si>
  <si>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</si>
  <si>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</si>
  <si>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</si>
  <si>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</si>
  <si>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</si>
  <si>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</si>
  <si>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</si>
  <si>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</si>
  <si>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</si>
  <si>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</si>
  <si>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</si>
  <si>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</si>
  <si>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</si>
  <si>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</si>
  <si>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</si>
  <si>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</si>
  <si>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</si>
  <si>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</si>
  <si>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</si>
  <si>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</si>
  <si>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</si>
  <si>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</si>
  <si>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</si>
  <si>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</si>
  <si>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</si>
  <si>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</si>
  <si>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</si>
  <si>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</si>
  <si>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</si>
  <si>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>Розрахунковий показник 100% = (1810грн. (2021р.) 1810 грн.(2020 рік))</t>
  </si>
  <si>
    <t>О.В.Яценко</t>
  </si>
  <si>
    <t>в тому числі</t>
  </si>
  <si>
    <t xml:space="preserve">Директор департаменту </t>
  </si>
  <si>
    <t>Л.М.Бабіч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</si>
  <si>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</si>
  <si>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</si>
  <si>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</si>
  <si>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</si>
  <si>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</si>
  <si>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</si>
  <si>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</si>
  <si>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</si>
  <si>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</si>
  <si>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</si>
  <si>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</si>
  <si>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</si>
  <si>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</si>
  <si>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</si>
  <si>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</si>
  <si>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</si>
  <si>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</si>
  <si>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</si>
  <si>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</si>
  <si>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</si>
  <si>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</si>
  <si>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</si>
  <si>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</si>
  <si>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</si>
  <si>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</si>
  <si>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</si>
  <si>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</si>
  <si>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</si>
  <si>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</si>
  <si>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</si>
  <si>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</si>
  <si>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</si>
  <si>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Кількість класів (груп) у закладах, що отримують  фінансову підтримку</t>
  </si>
  <si>
    <t>Кількість випускників у закладах, що отримують  фінансову підтримку</t>
  </si>
  <si>
    <t>Кількість приватних навчальних закладів, що отримують  фінансову підтримку</t>
  </si>
  <si>
    <t>Середні витрати на 1 учня у закладах, що отримують фінансову підтримку</t>
  </si>
  <si>
    <t>Кількість учнів, що отримають документи з відзнакою у закладах, що отримали фінансову підтримку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</si>
  <si>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</si>
  <si>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</si>
  <si>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</si>
  <si>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 xml:space="preserve">" ____" ______________ 2022  року </t>
  </si>
  <si>
    <t>Середня кількість вихованців в навчальних закладах, що отримують  фінансову підтримку, з них</t>
  </si>
  <si>
    <t>середньорічна кількість учнів у закладах - хлопчики</t>
  </si>
  <si>
    <t>середньорічна кількість учнів у закладах - дівчата</t>
  </si>
  <si>
    <t>середньорічна кількість вихованців у закладі - дівчата</t>
  </si>
  <si>
    <t>середньорічна кількість вихованців у закладі - хлопчики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</si>
  <si>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</si>
  <si>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Довідка БО "Центр естетичного виховання дітей"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</si>
  <si>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</si>
  <si>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Відсоток збільшення/зменшення витрат фінансової підтримки на 1 проєкт порівняно з минулим роком</t>
  </si>
  <si>
    <t xml:space="preserve">Середні витрати на реалізацію 1 проєкту-переможця </t>
  </si>
  <si>
    <t>Кількість проєктів -переможців, що реалізуються</t>
  </si>
  <si>
    <t xml:space="preserve">Реалізація проєктів переможців конкурсу проєктів в рамках "Бюджету громадських ініціатив Вінницької міської  територіальної громади"
</t>
  </si>
  <si>
    <t xml:space="preserve"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
</t>
  </si>
  <si>
    <t>бюджетної програми місцевого бюджету на 2022 рік</t>
  </si>
  <si>
    <t xml:space="preserve">Довідка щодо середньорічної кількості учнів, що відвідували приватні заклади освіти у 2022 році </t>
  </si>
  <si>
    <t>2022 рік</t>
  </si>
  <si>
    <t>кількість учнів станом на 01.09.2021</t>
  </si>
  <si>
    <t>кількість класів на 01.09.2022</t>
  </si>
  <si>
    <t>кількість учнів станом на 01.09.2022</t>
  </si>
  <si>
    <t>середньорічна кількість класів за 2022 рік</t>
  </si>
  <si>
    <t>середньорічна кількість учнів за 2022 рік</t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</si>
  <si>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дівчат</t>
    </r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</si>
  <si>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хлопчиків</t>
    </r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</si>
  <si>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</si>
  <si>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</si>
  <si>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</si>
  <si>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</si>
  <si>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</si>
  <si>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Рішення Вінницької міської ради від 24.12.2021 № 706 "Про бюджет Вінницької міської територіальної громади на 2022 рік" зі змінами</t>
  </si>
  <si>
    <t>Рішення Вінницької міської ради від 24.12.2021 № 706 "Про бюджет Вінницької міської територіальної громади на 2022 рік"  зі змінами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</si>
  <si>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</si>
  <si>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</si>
  <si>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</si>
  <si>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</si>
  <si>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</si>
  <si>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</si>
  <si>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</si>
  <si>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Інші програми, заклади та заходи у сфері освіти </t>
  </si>
  <si>
    <t>Завдання № 1 Забезпечення надання фінансової підтримки приватних закладів освіти міста</t>
  </si>
  <si>
    <t>Показник затрат</t>
  </si>
  <si>
    <t>2</t>
  </si>
  <si>
    <t>Показник продукту</t>
  </si>
  <si>
    <t>1</t>
  </si>
  <si>
    <t>Середня кількість вихованців в навчальних закладах, що отримують  фінансову підтримку</t>
  </si>
  <si>
    <t>3</t>
  </si>
  <si>
    <t>Показник ефективності</t>
  </si>
  <si>
    <t>Показник якості</t>
  </si>
  <si>
    <t>Середні витрати на одну дитину за рахунок фінансової підтримки з бюджету</t>
  </si>
  <si>
    <t xml:space="preserve">Завдання № 3  Забезпечення виконання інших заходів Програми (видатки на стипендії, подарунки випусникам і першокласниками, проведення заходів з нагоди свят) </t>
  </si>
  <si>
    <t>4</t>
  </si>
  <si>
    <t>5</t>
  </si>
  <si>
    <t>6</t>
  </si>
  <si>
    <t>7</t>
  </si>
  <si>
    <t>Завдання № 4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</si>
  <si>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Завдання № 5 Забезпечення надання допомоги дітям-сиротам та дітям, позбавленим батьківського піклування, яким виповнюється 18 років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</si>
  <si>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об’єднаної територіальної громади</t>
  </si>
  <si>
    <t>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</si>
  <si>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30.04.2021 </t>
  </si>
  <si>
    <t>Обсяг видатків на фінансування соціально-культурних проєктів інститутам громадянського суспільства, які визначені переможцями міського конкурсу у плановому році</t>
  </si>
  <si>
    <t xml:space="preserve">  - Громадська організація "Освітній простір 2.0" на реалізацію проєкту "Майстерня соціальних шкільних стартапів"</t>
  </si>
  <si>
    <t>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</si>
  <si>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 xml:space="preserve">  - Громадська організація "ВІН-РЕСУРС" на реалізацію проєкту "БК на прокачку"</t>
  </si>
  <si>
    <t xml:space="preserve">Кількість інститутів громадянського суспільстрва, визначених переможцями конкурсу </t>
  </si>
  <si>
    <t>Кількість  проєктів</t>
  </si>
  <si>
    <t xml:space="preserve"> 95250грн. = 190500грн. / 2 проєкти</t>
  </si>
  <si>
    <t>126% = ((190500 грн/2 проєкти) 2021р. / (151413 грн/2 проєкти) 2020р.)</t>
  </si>
  <si>
    <t>Завдання № 8 Забезпечення надання фінансової підтримки громадської організації "Освітній простір 2.0"</t>
  </si>
  <si>
    <t xml:space="preserve"> З метою реалізації освітнього проєкту «Майстерня шкільних ініціатив» 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</si>
  <si>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24.09.2021 №565; </t>
  </si>
  <si>
    <t xml:space="preserve">Обсяг видатків </t>
  </si>
  <si>
    <t>56400 грн.= 56400 грн./1 заклад</t>
  </si>
  <si>
    <t>57% = (56400грн. (2021р.) 99400 грн.(2020 рік))</t>
  </si>
  <si>
    <t xml:space="preserve">Заступник директора департаменту освіти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</si>
  <si>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24.06.2022 №1081; 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</si>
  <si>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24.06.2022 №1081; </t>
  </si>
  <si>
    <t>З метою надання фінансової підтримки Приватному закладу «Навчально-виховний комплекс: «Ор Менахем Вінниця» для оплати закладом комунальних послуг та енергоносіїв</t>
  </si>
  <si>
    <t xml:space="preserve">945 грн.=360000 грн/ 381 вихованців </t>
  </si>
  <si>
    <t xml:space="preserve">1235 грн.=510000 грн/ 413 вихованців </t>
  </si>
  <si>
    <t>Розрахункові дані (510 000 грн./413 вихованців)</t>
  </si>
  <si>
    <t>Завдання № 2 Забезпечення фінансової допомоги Вінницькій міській благодійній організації "Благодійний заклад - Центр естетичного виховання дітей"</t>
  </si>
  <si>
    <t>Забезпечення фінансової допомоги Вінницькій міській благодійній організації "Благодійний заклад - Центр естетичного виховання дітей"</t>
  </si>
  <si>
    <t xml:space="preserve"> - середньорічна кількість вихованців у закладі - хлопчики</t>
  </si>
  <si>
    <t xml:space="preserve"> - середньорічна кількість вихованців у закладі - дівчата</t>
  </si>
  <si>
    <t>2250=270000 грн/ 120 вихованців</t>
  </si>
  <si>
    <t>90%=270000грн.(2022р.)/ 300000грн.(2021р)</t>
  </si>
  <si>
    <t>106%= (стипендіати 2021 року -370 уч. ; (393/370))</t>
  </si>
  <si>
    <t>15500грн.=77500 грн/5 заходів</t>
  </si>
  <si>
    <t>112% = (15500грн. (2022р.) /13898 грн.(2021 рік))</t>
  </si>
  <si>
    <t>100% = (1810грн. (2022р.) 1810 грн.(2021 рік))</t>
  </si>
  <si>
    <t xml:space="preserve">Завдання № 6 Реалізація проєктів переможців конкурсу проєктів в рамках "Бюджету громадських ініціатив Вінницької міської  територіальної громади"
</t>
  </si>
  <si>
    <t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</t>
  </si>
  <si>
    <t>9567 грн.=28700грн./3 проєкти</t>
  </si>
  <si>
    <t>6%=9567 грн.(2022р.,)/ 165000 грн. (2021 рік)</t>
  </si>
  <si>
    <r>
      <rPr>
        <sz val="11"/>
        <rFont val="Arial"/>
        <family val="2"/>
        <charset val="204"/>
      </rPr>
      <t>"___" ___________</t>
    </r>
    <r>
      <rPr>
        <u/>
        <sz val="11"/>
        <rFont val="Arial"/>
        <family val="2"/>
        <charset val="204"/>
      </rPr>
      <t xml:space="preserve"> 2022</t>
    </r>
    <r>
      <rPr>
        <sz val="11"/>
        <rFont val="Arial"/>
        <family val="2"/>
        <charset val="204"/>
      </rPr>
      <t xml:space="preserve">  року №____</t>
    </r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</si>
  <si>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30.09.2022 №1198; </t>
  </si>
  <si>
    <t>Розрахунковий показник 0 грн. = (0 грн. / 0 проєктів)</t>
  </si>
  <si>
    <t xml:space="preserve">Розрахунковий показник 0%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</si>
  <si>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</si>
  <si>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>У зв'язку із зменшенням видатків на реалізацію  проєктів - переможців конкурсу проєктів в рамках "Бюджету громадських ініціатив Вінницької міської  територіальної громади"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</si>
  <si>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28.10.2022 № 1246;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</si>
  <si>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</si>
  <si>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>У зв'язку із перерозподілом видатків по галузі "Освіта" - збільшення видатків на забезпечення надання допомоги дітям-сиротам та дітям, позбавленим батьківського піклування, яким виповнюється 18 років</t>
  </si>
  <si>
    <t>14414грн.=72070 грн/5 заходів</t>
  </si>
  <si>
    <t>104% = (14414грн. (2022р.) /13898 грн.(2021 рік))</t>
  </si>
  <si>
    <t>Додаткова потреба у видатках</t>
  </si>
  <si>
    <t>на придбання подарунків вінничанам дошкільного віку, учням початкової школи, дітям-сиротам та дітям, позбавленим батьківського піклування, дітям, що виховуються у малозабезпечених та багатодітних сім’ях, дітям-інвалідам та дітям, що прийматимуть участь у заходах з нагоди святкування у Вінницькій міській територіальній громаді Дня Святого Миколая, Нового 2023 року та Різдва Христового</t>
  </si>
  <si>
    <t>№п/п</t>
  </si>
  <si>
    <t xml:space="preserve">Найменування видатків </t>
  </si>
  <si>
    <t>Затверджено у бюджетні на    2022 рік</t>
  </si>
  <si>
    <t>Розрахункова потреба у видатках на  2022 рік</t>
  </si>
  <si>
    <t>Додаткова потреба у видатках на 2022 рік, грн.</t>
  </si>
  <si>
    <t>кількість  дітей</t>
  </si>
  <si>
    <t>ціна, грн.</t>
  </si>
  <si>
    <t>сума видатків, грн.</t>
  </si>
  <si>
    <t>Обсяг видатків на придбання новорічних подарунків дітям з нагоди святкування у Вінницькій міській територіальній громаді Дня Святого Миколая, Нового 2023 року та Різдва Христового</t>
  </si>
  <si>
    <t>ВСЬОГО потреба</t>
  </si>
  <si>
    <t>Лілія Бабіч</t>
  </si>
  <si>
    <t>2023р.</t>
  </si>
  <si>
    <t>№ п/п</t>
  </si>
  <si>
    <t>Назва</t>
  </si>
  <si>
    <t>ЗДО</t>
  </si>
  <si>
    <t>1-4 кл</t>
  </si>
  <si>
    <t>5-9 кл</t>
  </si>
  <si>
    <t>Разом</t>
  </si>
  <si>
    <t>Ціна, грн.</t>
  </si>
  <si>
    <t>Сума</t>
  </si>
  <si>
    <t>5-9 спец.зш</t>
  </si>
  <si>
    <t>Вартість подарунка, грн</t>
  </si>
  <si>
    <t>Сума по договору, грн</t>
  </si>
  <si>
    <t>К-ть дітей</t>
  </si>
  <si>
    <t>загальна кількість дітей</t>
  </si>
  <si>
    <t>знаходяться закордоном</t>
  </si>
  <si>
    <t>Всього по розпорядниках (самостійники)</t>
  </si>
  <si>
    <t>КЗ «ДНЗ №1 ВМР»</t>
  </si>
  <si>
    <t>КЗ «ДНЗ №2 ВМР»</t>
  </si>
  <si>
    <t>КЗ «ДНЗ №3 ВМР»</t>
  </si>
  <si>
    <t>КЗ «ДНЗ №4 ВМР»</t>
  </si>
  <si>
    <t>КЗ «ДНЗ №5 ВМР»</t>
  </si>
  <si>
    <t>КЗ «ДНЗ №6 ВМР»</t>
  </si>
  <si>
    <t>КЗ «ДНЗ №7 ВМР»</t>
  </si>
  <si>
    <t>КЗ «ЗДO №9 ВМР»</t>
  </si>
  <si>
    <t>КЗ «ЗДО №10  ВМР»</t>
  </si>
  <si>
    <t>КЗ «ЗДО №11 ВМР»</t>
  </si>
  <si>
    <t>КЗ «ДНЗ №13 ВМР»</t>
  </si>
  <si>
    <t>КЗ «ЗДО №14 ВМР»</t>
  </si>
  <si>
    <t>КЗ «ДНЗ №15 ВМР»</t>
  </si>
  <si>
    <t>КЗ «ДНЗ №16 ВМР»</t>
  </si>
  <si>
    <t>КЗ «ДНЗ №17 ВМР»</t>
  </si>
  <si>
    <t>КЗ «ЗДО №18 ВМР»</t>
  </si>
  <si>
    <t>КЗ «ДНЗ №19 ВМР»</t>
  </si>
  <si>
    <t>КЗ «ЗДО №20 ВМР»</t>
  </si>
  <si>
    <t>КЗ «ЗДО №21 ВМР»</t>
  </si>
  <si>
    <t>КЗ «ЗДО №22 ВМР»</t>
  </si>
  <si>
    <t>КЗ "ДНЗ №23 ВМР»</t>
  </si>
  <si>
    <t>КЗ «ЗДО №24 ВМР»</t>
  </si>
  <si>
    <t>КЗ «ДНЗ №25 ВМР»</t>
  </si>
  <si>
    <t>КЗ «ДНЗ №26 ВМР»</t>
  </si>
  <si>
    <t>КЗ «ДНЗ №27 ВМР»</t>
  </si>
  <si>
    <t>КЗ «ЗДО №28 ВМР»</t>
  </si>
  <si>
    <t>КЗ «ЗДО №29 ВМР»</t>
  </si>
  <si>
    <t>КЗ «ДНЗ №30 ВМР»</t>
  </si>
  <si>
    <t>КЗ «ДНЗ №31 ВМР»</t>
  </si>
  <si>
    <t>КЗ «ЗДО №33 ВМР»</t>
  </si>
  <si>
    <t>КЗ «ДНЗ №34 ВМР»</t>
  </si>
  <si>
    <t>КЗ «ДНЗ №35 ВМР»</t>
  </si>
  <si>
    <t>КЗ «ДНЗ №36 ВМР»</t>
  </si>
  <si>
    <t>КЗ «ЗДО №37 ВМР»</t>
  </si>
  <si>
    <t>КЗ «ЗДО №38 ВМР»</t>
  </si>
  <si>
    <t>КЗ «ДНЗ №42 ВМР»</t>
  </si>
  <si>
    <t>КЗ «ЗДО №43 ВМР»</t>
  </si>
  <si>
    <t>КЗ «ДНЗ №45 ВМР»</t>
  </si>
  <si>
    <t>КЗ «ДНЗ №46 ВМР»</t>
  </si>
  <si>
    <t>КЗ «ДНЗ №47 ВМР»</t>
  </si>
  <si>
    <t>КЗ «ДНЗ №50 ВМР»</t>
  </si>
  <si>
    <t>КЗ «ДНЗ №51 ВМР»</t>
  </si>
  <si>
    <t>КЗ «ДНЗ №52 ВМР»</t>
  </si>
  <si>
    <t>КЗ «ДНЗ №57 ВМР»</t>
  </si>
  <si>
    <t>КЗ «ДНЗ №58 ВМР»</t>
  </si>
  <si>
    <t>КЗ «ЗДО №59 ВМР»</t>
  </si>
  <si>
    <t>КЗ «ДНЗ №60 ВМР»</t>
  </si>
  <si>
    <t>КЗ «ДНЗ №61 ВМР»</t>
  </si>
  <si>
    <t>КЗ «ДНЗ №67 ВМР»</t>
  </si>
  <si>
    <t>КЗ «ДНЗ №71 ВМР»</t>
  </si>
  <si>
    <t>КЗ «ДНЗ №72 ВМР»</t>
  </si>
  <si>
    <t>КЗ «ДНЗ №73 ВМР»</t>
  </si>
  <si>
    <t>КЗ «ДНЗ №74 ВМР»</t>
  </si>
  <si>
    <t>КЗ «ДНЗ №75 ВМР»</t>
  </si>
  <si>
    <t>КЗ «ЗДО №77 ВМР»</t>
  </si>
  <si>
    <t>КЗ «ДНЗ «Калинка» с. Гавришівка</t>
  </si>
  <si>
    <t>КЗ «ДНЗ «Яблунька» с. Малі Крушлинці</t>
  </si>
  <si>
    <t>КЗ «ДНЗ «Лісова казка» с. Писарівка</t>
  </si>
  <si>
    <t>КЗ «ДНЗ «Журавлик» с. Стадниця</t>
  </si>
  <si>
    <t>КЗ «Вінницько-Хутірський ЗДО ВМР»</t>
  </si>
  <si>
    <t>КЗ «Деснянський ЗДО ВМР»</t>
  </si>
  <si>
    <t xml:space="preserve">Комунальний заклад «Вінницький ліцей № 2» </t>
  </si>
  <si>
    <t>Комунальний заклад «Вінницький ліцей № 3 імені М. Коцюбинського»</t>
  </si>
  <si>
    <t>Комунальний заклад «Вінницький ліцей № 4 імені Д.І.Менделєєва»</t>
  </si>
  <si>
    <t>Комунальний заклад «Вінницька початкова школа № 5»</t>
  </si>
  <si>
    <t>Комунальний заклад «Вінницький ліцей № 6»</t>
  </si>
  <si>
    <t>Комунальний заклад «Вінницький ліцей ліцей № 7 
ім. Олександра Сухомовського»</t>
  </si>
  <si>
    <t>Комунальний заклад «Вінницький ліцей № 8»</t>
  </si>
  <si>
    <t>Комунальний заклад «Вінницький ліцей № 9»</t>
  </si>
  <si>
    <t>Комунальний заклад «Вінницький ліцей № 10»</t>
  </si>
  <si>
    <t>Комунальний заклад «Вінницький ліцей № 11»</t>
  </si>
  <si>
    <t>Комунальний заклад «Вінницький ліцей № 12»</t>
  </si>
  <si>
    <t>Комунальний заклад «Вінницький ліцей № 13»</t>
  </si>
  <si>
    <t>Комунальний заклад «Вінницький ліцей № 14»</t>
  </si>
  <si>
    <t>Комунальний заклад «Вінницький ліцей № 15»</t>
  </si>
  <si>
    <t>Комунальний заклад «Вінницький ліцей № 16»</t>
  </si>
  <si>
    <t>Комунальний заклад "Вінницький фізико-математичний ліцей №17»</t>
  </si>
  <si>
    <t>Комунальний заклад «Вінницький ліцей № 18»</t>
  </si>
  <si>
    <t>Комунальний заклад «Вінницький ліцей № 19»</t>
  </si>
  <si>
    <t>Комунальний заклад «Вінницький ліцей № 20»</t>
  </si>
  <si>
    <t>Комунальний заклад «Вінницький ліцей № 21»</t>
  </si>
  <si>
    <t>Комунальний заклад «Вінницький ліцей № 22»</t>
  </si>
  <si>
    <t>Комунальний заклад «Вінницький ліцей № 23»</t>
  </si>
  <si>
    <t>Комунальний заклад «Вінницька гімназія № 24»</t>
  </si>
  <si>
    <t xml:space="preserve">Комунальний заклад «Вінницька гуманітарна початкова школа № 25» </t>
  </si>
  <si>
    <t xml:space="preserve">Комунальний заклад «Вінницький ліцей № 26 ім. Героя України Д. Майбороди» </t>
  </si>
  <si>
    <t xml:space="preserve">Комунальний заклад «Вінницький ліцей № 27» </t>
  </si>
  <si>
    <t xml:space="preserve">Комунальний заклад «Вінницький ліцей № 29» </t>
  </si>
  <si>
    <t>Комунальний заклад «Вінницький ліцей № 30 імені Тараса Шевченка»</t>
  </si>
  <si>
    <t>Комунальний заклад «Вінницький ліцей № 32»</t>
  </si>
  <si>
    <t>Комунальний заклад «Вінницький ліцей № 33»</t>
  </si>
  <si>
    <t>Комунальний заклад «Вінницький ліцей № 34»</t>
  </si>
  <si>
    <t>Комунальний заклад «Вінницький ліцей № 35»</t>
  </si>
  <si>
    <t>Комунальний заклад «Вінницький ліцей № 36»</t>
  </si>
  <si>
    <t>Комунальний заклад «Вінницько-Хутірський ліцей»</t>
  </si>
  <si>
    <t>Комунальний заклад «Великокрушлинецька гімназія Вінницького району Вінницької області»</t>
  </si>
  <si>
    <t>Комунальний заклад «Гавришівський ліцей»</t>
  </si>
  <si>
    <t>Комунальний заклад «Малокрушлинецький ліцей»</t>
  </si>
  <si>
    <t>Комунальний заклад «Писарівський ліцей»</t>
  </si>
  <si>
    <t>Комунальний заклад «Щітецька гімназія»</t>
  </si>
  <si>
    <t>Комунальний заклад «Стадницька гімназія»</t>
  </si>
  <si>
    <t>Комунальний заклад «Вінницька спеціальна школа для дітей з порушеннями інтелектуального розвитку»</t>
  </si>
  <si>
    <t>Розпорядник Департамент освіти</t>
  </si>
  <si>
    <t>Всього  (приватні)</t>
  </si>
  <si>
    <t>Приватний заклад «Навчально-виховний комплекс «Школа АІСТ»: Центр розвитку дитини – загальноосвітня школа І-ІІІ ступенів</t>
  </si>
  <si>
    <t>Приватна гімназія «Дельфін»</t>
  </si>
  <si>
    <t>Вінницький приватний православний навчально-виховний комплекс св. Миколая</t>
  </si>
  <si>
    <t>Навчально-виховний комплекс «Ор Менахем Вінниця»</t>
  </si>
  <si>
    <t>БО«ЦЕВД»</t>
  </si>
  <si>
    <t>Приватний заклад дошкільної та загальної середньої освіти «АМАДЕЯ»</t>
  </si>
  <si>
    <t>HUB school</t>
  </si>
  <si>
    <t>ДНЗ№39</t>
  </si>
  <si>
    <t>Приватний дитячий садок Baby Best</t>
  </si>
  <si>
    <t>Всього соціальні заклади</t>
  </si>
  <si>
    <t xml:space="preserve">Будинок дитини «Малятко»                                                                                         </t>
  </si>
  <si>
    <t xml:space="preserve">Будинок дошкільника «Гніздечко»                                                                                   </t>
  </si>
  <si>
    <t>Центр особливої дитини «Промінь»</t>
  </si>
  <si>
    <t>Християнський притулок «Нове життя»</t>
  </si>
  <si>
    <t>Комунальний заклад «Гармонія»</t>
  </si>
  <si>
    <t>ПДЮ «Повір у себе»</t>
  </si>
  <si>
    <t>ПДЮ «Лідер»</t>
  </si>
  <si>
    <t>Діти-інваліди ДНЗ № 24</t>
  </si>
  <si>
    <t>Громадська організація соціального розвитку та становлення окремих малозахищених категорій молоді «Паросток»</t>
  </si>
  <si>
    <t>Служба у справах дітей</t>
  </si>
  <si>
    <t>діти, що перебувають у складних життєвих умовах</t>
  </si>
  <si>
    <t>діти-сироти, позбавлені батьківського піклування, які проживають в сім’ях опікунів</t>
  </si>
  <si>
    <t>Заходи</t>
  </si>
  <si>
    <t>діти, що приймають участь у зустрічах із міським головою в новорічних розвагах в театрі ім. Садовського</t>
  </si>
  <si>
    <t xml:space="preserve">Молодіжна політика </t>
  </si>
  <si>
    <t>Міський центр соц.служби для сімї, дітей та молоді</t>
  </si>
  <si>
    <t>департамент соц. політики діти-інваліди</t>
  </si>
  <si>
    <t>спорткомітет: заходи, водохреща</t>
  </si>
  <si>
    <t>діти працівників міської ради (виконком)</t>
  </si>
  <si>
    <t>Орг.відділ Камерний хор+Барвінок (вітання в залі засідань)</t>
  </si>
  <si>
    <t>Орг. відділ: зустріч міського голови з ветеранами</t>
  </si>
  <si>
    <t xml:space="preserve">Корвет «Вінниця» </t>
  </si>
  <si>
    <t>інші заходи</t>
  </si>
  <si>
    <t>Всього</t>
  </si>
  <si>
    <t>Заклади департаменту охорони здоров'я</t>
  </si>
  <si>
    <t>Департамент культури</t>
  </si>
  <si>
    <t>Всього подарунків:</t>
  </si>
  <si>
    <t>Обсяг видатків на придбання новорічних подарунків дітям з нагоди святкування у  Вінницькій міській територіальній громаді Дня Святого Миколая, Нового 2023 року та Різдва Христового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</si>
  <si>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25.11.2022 № 1283; </t>
  </si>
  <si>
    <t>У зв'язку із перерозподілом видатків по галузі "Освіта" - збільшення видатків на придбання новорічних подарунків дітям з нагоди святкування у  Вінницькій міській територіальній громаді Дня Святого Миколая, Нового 2023 року та Різдва Христового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</si>
  <si>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</si>
  <si>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Кількість  дітей, які  отримають подарунки з нагоди святкування  у  Вінницькій міській територіальній громаді Дня Святого Миколая, Нового 2023 року та Різдва Христового</t>
  </si>
  <si>
    <t>Заступник директора департаменту                                                         Наталія МАЗУР</t>
  </si>
  <si>
    <t>Розрахунок потреби у видатках на придбання новорічних подарунків з нагоди святкування  у  Вінницькій міській територіальній громаді Дня Святого Миколая, Нового 2023 року та Різдва Христового</t>
  </si>
  <si>
    <t>Рішення  виконавчого комітету міської ради від 09.09.2021р. №2120, Довідка департаменту освіти,   Рішення Вінницької міської ради від 24.12.2021 № 706 "Про бюджет Вінницької міської територіальної громади на 2022 рік" зі змінами</t>
  </si>
  <si>
    <t>Кількість  дітей, які  отримають подарунки з нагоди святкування у  Вінницькій міській територіальній громаді Дня Святого Миколая, Нового 2023 року та Різдва Христового</t>
  </si>
  <si>
    <t>14413грн.=72065 грн/5 заходів</t>
  </si>
  <si>
    <t>104% = (14413грн. (2022р.) /13898 грн.(2021 рік))</t>
  </si>
  <si>
    <t>Забезпечення всіх  дітей, які  отримають подарунки з нагоди святкування  у  Вінницькій міській територіальній громаді Дня Святого Миколая, Нового 2023 року та Різдва Христового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</si>
  <si>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виконавчого комітету міської ради від 01.12.2022 №2591; </t>
  </si>
  <si>
    <t>У зв'язку із зменшенням видатків по галузі "Освіта"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</si>
  <si>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</si>
  <si>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24.06.2022р №1081 ;  рішення міської ради від 30.09.2022р №1198 ; рішення Вінницької міської ради від 28.10.2022р №1246; рішення Вінницької міської ради від 25.11.2022р №1283; рішення виконавчого комітету Вінницької міської ради від 01.12.2022р №2591;</t>
  </si>
  <si>
    <t>Розрахункові дані                                                             (0 грн. / 0 заходів)</t>
  </si>
  <si>
    <t>Розрахунковий показник 0% = (0 грн. (2022р.) /13898 грн.(83388грн./6 заходів(2021 р))</t>
  </si>
  <si>
    <t>0 грн.=0 грн/0 заходів</t>
  </si>
  <si>
    <t>0% = (0 грн. (2022р.) /13898 грн.(2021 рік))</t>
  </si>
  <si>
    <t xml:space="preserve">Розрахункові дані                                                                  (234 000 грн. /120 вихованців)          </t>
  </si>
  <si>
    <t>Розрахунковий показник 78% = (234 000грн. (2022р.) /300 000 грн.(2021 рік))</t>
  </si>
  <si>
    <t>1950=234000 грн/ 120 вихованців</t>
  </si>
  <si>
    <t>78%=234000грн.(2022р.)/ 300000грн.(2021р)</t>
  </si>
  <si>
    <t>Обсяг бюджетних призначень/бюджетних асигнувань  -  3 101 222 гривень , у тому числі загального фонду -3 101 222 гривень та спеціального фонду -  0 гривень</t>
  </si>
  <si>
    <t xml:space="preserve"> Рішення Вінницької міської ради від 24.12.2021 № 706 "Про бюджет Вінницької міської територіальної громади на 2022 рік" зі змінами , розрахунок потреби  , Рішення виконавчого комітету ВМР від 08.12.2022  №2690 "Про виплату щомісячної стипендії міської ради кращим студентам та учням закладів освіти Вінницької міської територіальної громади"</t>
  </si>
  <si>
    <t xml:space="preserve">Рішення Вінницької міської ради від 24.12.2021 № 706 "Про бюджет Вінницької міської територіальної громади на 2022 рік" зі змінами, розрахунок потреби , Рішення виконавчого комітету ВМР від 08.12.2022  №2690 "Про виплату щомісячної стипендії міської ради кращим студентам та учням закладів освіти Вінницької міської територіальної громади" </t>
  </si>
  <si>
    <t>Розрахунковий показник (370/370-стипендіати 2021 року)</t>
  </si>
  <si>
    <t>100%= (стипендіати 2021 року -370 уч. ; (370/370))</t>
  </si>
  <si>
    <t>Завдання № 5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</si>
  <si>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(Власне ім’я, ПРІЗВИЩЕ)</t>
  </si>
  <si>
    <t>Наталія ЛУЦЕНКО</t>
  </si>
  <si>
    <t xml:space="preserve">" ____" ______________ 2022 року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</si>
  <si>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24.06.2022р №1081 ;  рішення міської ради від 30.09.2022р №1198 ; рішення Вінницької міської ради від 28.10.2022р №1246; рішення Вінницької міської ради від 25.11.2022р №1283; рішення виконавчого комітету Вінницької міської ради від 01.12.2022р №2591;  рішення виконавчого комітету Вінницької міської ради від 15.12.2022р №2751; рішення Вінницької міської ради від 23.12.2022р №1350</t>
  </si>
  <si>
    <t>щодо внесення змін до результативних показників  бюджетної програми 0611142 " Інші програми та заходи у сфері освіти" в зв'язку зі змінами  згідно  рішення виконавчого комітету Вінницької міської ради від 15.12.2022р №2751; рішення Вінницької міської ради від 23.12.2022р №1350</t>
  </si>
  <si>
    <t>Мережа класів та контингент учнів приватних закладів освіти за 2022 рік</t>
  </si>
  <si>
    <t>НВК "Школа АІСТ"</t>
  </si>
  <si>
    <t>ВПГ"Дельфін"</t>
  </si>
  <si>
    <t>кількість класів</t>
  </si>
  <si>
    <t>кількість учнів</t>
  </si>
  <si>
    <t>хлопчиків</t>
  </si>
  <si>
    <t>дівчат</t>
  </si>
  <si>
    <t>січень 2022</t>
  </si>
  <si>
    <t xml:space="preserve">лютий 2022 </t>
  </si>
  <si>
    <t xml:space="preserve">березень 2022 </t>
  </si>
  <si>
    <t>квітень 2022</t>
  </si>
  <si>
    <t>травень 2022</t>
  </si>
  <si>
    <t>червень 2022</t>
  </si>
  <si>
    <t xml:space="preserve">липень 2022 </t>
  </si>
  <si>
    <t>серпень 2022</t>
  </si>
  <si>
    <t>вересень 2022</t>
  </si>
  <si>
    <t>жовтень 2022</t>
  </si>
  <si>
    <t>листопад 2022</t>
  </si>
  <si>
    <t>грудень 2022</t>
  </si>
  <si>
    <t xml:space="preserve">ВСЬОГО </t>
  </si>
  <si>
    <t>Середньорічна інформація за  2022 рік</t>
  </si>
  <si>
    <t xml:space="preserve">Головний бухгалтер </t>
  </si>
  <si>
    <t>ПЗ "НВК "Ор Менахем Вінниця"</t>
  </si>
  <si>
    <t>Обсяг бюджетних призначень/бюджетних асигнувань  -  3 002 222 гривень , у тому числі загального фонду -3 002 222 гривень та спеціального фонду -  0 гривень</t>
  </si>
  <si>
    <t>Рішення  виконавчого комітету міської ради від 15.09.2022р. №1945, Довідка департаменту освіти,   Рішення Вінницької міської ради від 24.12.2021 № 706 "Про бюджет Вінницької міської територіальної громади на 2022 рік" зі змінами</t>
  </si>
  <si>
    <t>Кількість учнів, що отримали документи з відзнакою у закладах, що отримали фінансову підтримку</t>
  </si>
  <si>
    <t>Розрахунковий показник 45% = (135 000грн. (2022р.) /300 000 грн.(2021 рік))</t>
  </si>
  <si>
    <t>45%=135000грн.(2022р.)/ 300000грн.(2021р)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</si>
  <si>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</si>
  <si>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</t>
  </si>
  <si>
    <t>1235 грн.=510000 грн/ 413 вихованці</t>
  </si>
  <si>
    <t>1125 грн.=135000 грн/ 120 вихованців</t>
  </si>
  <si>
    <t>1950 грн.=234000 грн/ 120 вихованців</t>
  </si>
  <si>
    <t xml:space="preserve">Розрахункові дані                                                                  (135 000 грн. /120 вихованців)          </t>
  </si>
  <si>
    <t>Кількість вихованців, з них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</si>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</sst>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0.0%"/>
    <numFmt numFmtId="167" formatCode="#,##0.000_ ;[Red]\-#,##0.000\ "/>
    <numFmt numFmtId="168" formatCode="#,##0.00_ ;[Red]\-#,##0.00\ 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3" fillId="0" borderId="0"/>
    <xf numFmtId="0" fontId="24" fillId="0" borderId="0"/>
    <xf numFmtId="0" fontId="23" fillId="0" borderId="0"/>
    <xf numFmtId="0" fontId="42" fillId="0" borderId="0"/>
  </cellStyleXfs>
  <cellXfs count="67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Fill="1"/>
    <xf numFmtId="0" fontId="10" fillId="0" borderId="0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5" fillId="0" borderId="0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3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9" fontId="0" fillId="0" borderId="0" xfId="0" applyNumberFormat="1"/>
    <xf numFmtId="0" fontId="10" fillId="0" borderId="0" xfId="0" applyFont="1" applyAlignment="1"/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0" fontId="25" fillId="0" borderId="0" xfId="0" applyFont="1" applyFill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0" fontId="0" fillId="3" borderId="0" xfId="0" applyFill="1" applyAlignment="1">
      <alignment horizontal="left"/>
    </xf>
    <xf numFmtId="0" fontId="31" fillId="3" borderId="0" xfId="0" applyFont="1" applyFill="1" applyBorder="1" applyAlignment="1">
      <alignment horizontal="left"/>
    </xf>
    <xf numFmtId="1" fontId="31" fillId="3" borderId="37" xfId="0" applyNumberFormat="1" applyFont="1" applyFill="1" applyBorder="1" applyAlignment="1">
      <alignment horizontal="center"/>
    </xf>
    <xf numFmtId="1" fontId="31" fillId="3" borderId="38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vertical="center" wrapText="1"/>
    </xf>
    <xf numFmtId="0" fontId="3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4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left" vertical="center"/>
    </xf>
    <xf numFmtId="0" fontId="34" fillId="3" borderId="3" xfId="0" applyFont="1" applyFill="1" applyBorder="1" applyAlignment="1">
      <alignment horizontal="center" vertical="center" wrapText="1"/>
    </xf>
    <xf numFmtId="1" fontId="34" fillId="3" borderId="3" xfId="0" applyNumberFormat="1" applyFont="1" applyFill="1" applyBorder="1" applyAlignment="1">
      <alignment horizontal="center" vertical="center" wrapText="1"/>
    </xf>
    <xf numFmtId="3" fontId="34" fillId="3" borderId="3" xfId="0" applyNumberFormat="1" applyFont="1" applyFill="1" applyBorder="1" applyAlignment="1">
      <alignment horizontal="center" vertical="center" wrapText="1"/>
    </xf>
    <xf numFmtId="0" fontId="34" fillId="3" borderId="39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center" vertical="center" wrapText="1"/>
    </xf>
    <xf numFmtId="3" fontId="37" fillId="3" borderId="3" xfId="0" applyNumberFormat="1" applyFont="1" applyFill="1" applyBorder="1" applyAlignment="1">
      <alignment horizontal="center" vertical="center" wrapText="1"/>
    </xf>
    <xf numFmtId="0" fontId="37" fillId="3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left" vertical="center"/>
    </xf>
    <xf numFmtId="0" fontId="34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left" vertical="center"/>
    </xf>
    <xf numFmtId="0" fontId="38" fillId="3" borderId="0" xfId="0" applyFont="1" applyFill="1" applyAlignment="1">
      <alignment horizontal="left"/>
    </xf>
    <xf numFmtId="0" fontId="38" fillId="3" borderId="20" xfId="0" applyFont="1" applyFill="1" applyBorder="1" applyAlignment="1">
      <alignment horizontal="left"/>
    </xf>
    <xf numFmtId="0" fontId="38" fillId="3" borderId="0" xfId="0" applyFont="1" applyFill="1" applyBorder="1" applyAlignment="1">
      <alignment horizontal="left"/>
    </xf>
    <xf numFmtId="0" fontId="38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8" fillId="3" borderId="20" xfId="0" applyFont="1" applyFill="1" applyBorder="1" applyAlignment="1">
      <alignment horizontal="left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2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1" fontId="31" fillId="3" borderId="37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34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4" fillId="3" borderId="37" xfId="0" applyFont="1" applyFill="1" applyBorder="1" applyAlignment="1">
      <alignment horizontal="center" vertical="center" wrapText="1"/>
    </xf>
    <xf numFmtId="1" fontId="31" fillId="3" borderId="37" xfId="0" applyNumberFormat="1" applyFont="1" applyFill="1" applyBorder="1" applyAlignment="1">
      <alignment horizontal="center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1" fontId="31" fillId="3" borderId="37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34" fillId="3" borderId="37" xfId="0" applyFont="1" applyFill="1" applyBorder="1" applyAlignment="1">
      <alignment horizontal="center" vertical="center" wrapText="1"/>
    </xf>
    <xf numFmtId="0" fontId="41" fillId="0" borderId="0" xfId="0" applyFont="1"/>
    <xf numFmtId="0" fontId="41" fillId="0" borderId="20" xfId="0" applyFont="1" applyBorder="1" applyAlignment="1">
      <alignment horizontal="center" wrapText="1" shrinkToFit="1"/>
    </xf>
    <xf numFmtId="0" fontId="41" fillId="0" borderId="0" xfId="0" applyFont="1" applyBorder="1" applyAlignment="1">
      <alignment horizontal="center" wrapText="1" shrinkToFit="1"/>
    </xf>
    <xf numFmtId="0" fontId="41" fillId="0" borderId="0" xfId="0" applyFont="1" applyAlignment="1">
      <alignment wrapText="1"/>
    </xf>
    <xf numFmtId="0" fontId="41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top" wrapText="1"/>
    </xf>
    <xf numFmtId="0" fontId="41" fillId="0" borderId="3" xfId="0" applyFont="1" applyBorder="1" applyAlignment="1">
      <alignment vertical="center" wrapText="1"/>
    </xf>
    <xf numFmtId="168" fontId="41" fillId="0" borderId="3" xfId="0" applyNumberFormat="1" applyFont="1" applyBorder="1" applyAlignment="1">
      <alignment horizontal="center" vertical="center" wrapText="1"/>
    </xf>
    <xf numFmtId="0" fontId="41" fillId="0" borderId="3" xfId="0" applyFont="1" applyBorder="1"/>
    <xf numFmtId="168" fontId="41" fillId="0" borderId="3" xfId="0" applyNumberFormat="1" applyFont="1" applyBorder="1"/>
    <xf numFmtId="168" fontId="41" fillId="0" borderId="3" xfId="0" applyNumberFormat="1" applyFont="1" applyBorder="1" applyAlignment="1">
      <alignment horizontal="center" vertical="center"/>
    </xf>
    <xf numFmtId="0" fontId="43" fillId="0" borderId="0" xfId="4" applyFont="1" applyAlignment="1">
      <alignment horizontal="center"/>
    </xf>
    <xf numFmtId="0" fontId="43" fillId="0" borderId="0" xfId="4" applyFont="1" applyAlignment="1"/>
    <xf numFmtId="0" fontId="43" fillId="0" borderId="0" xfId="4" applyFont="1" applyFill="1" applyAlignment="1"/>
    <xf numFmtId="0" fontId="43" fillId="0" borderId="0" xfId="4" applyFont="1" applyFill="1" applyAlignment="1">
      <alignment horizontal="center"/>
    </xf>
    <xf numFmtId="0" fontId="43" fillId="4" borderId="0" xfId="4" applyFont="1" applyFill="1" applyAlignment="1"/>
    <xf numFmtId="0" fontId="44" fillId="0" borderId="0" xfId="4" applyFont="1" applyFill="1" applyAlignment="1"/>
    <xf numFmtId="0" fontId="44" fillId="0" borderId="0" xfId="4" applyFont="1" applyFill="1" applyAlignment="1">
      <alignment horizontal="center"/>
    </xf>
    <xf numFmtId="0" fontId="32" fillId="0" borderId="0" xfId="4" applyFont="1" applyBorder="1" applyAlignment="1"/>
    <xf numFmtId="0" fontId="34" fillId="0" borderId="0" xfId="4" applyFont="1" applyBorder="1" applyAlignment="1"/>
    <xf numFmtId="0" fontId="34" fillId="0" borderId="0" xfId="4" applyFont="1" applyBorder="1" applyAlignment="1">
      <alignment horizontal="center"/>
    </xf>
    <xf numFmtId="0" fontId="43" fillId="0" borderId="0" xfId="4" applyFont="1" applyBorder="1" applyAlignment="1"/>
    <xf numFmtId="0" fontId="43" fillId="0" borderId="0" xfId="4" applyFont="1" applyBorder="1" applyAlignment="1">
      <alignment horizontal="center"/>
    </xf>
    <xf numFmtId="0" fontId="43" fillId="0" borderId="0" xfId="4" applyFont="1" applyFill="1" applyBorder="1" applyAlignment="1"/>
    <xf numFmtId="0" fontId="43" fillId="4" borderId="0" xfId="4" applyFont="1" applyFill="1" applyBorder="1" applyAlignment="1"/>
    <xf numFmtId="0" fontId="44" fillId="0" borderId="0" xfId="4" applyFont="1" applyFill="1" applyBorder="1" applyAlignment="1"/>
    <xf numFmtId="0" fontId="44" fillId="0" borderId="0" xfId="4" applyFont="1" applyFill="1" applyBorder="1" applyAlignment="1">
      <alignment horizontal="center"/>
    </xf>
    <xf numFmtId="0" fontId="34" fillId="0" borderId="3" xfId="4" applyFont="1" applyBorder="1" applyAlignment="1">
      <alignment horizontal="center"/>
    </xf>
    <xf numFmtId="0" fontId="43" fillId="0" borderId="3" xfId="4" applyFont="1" applyBorder="1" applyAlignment="1">
      <alignment horizontal="center" vertical="center"/>
    </xf>
    <xf numFmtId="0" fontId="43" fillId="0" borderId="3" xfId="4" applyFont="1" applyBorder="1" applyAlignment="1">
      <alignment vertical="center"/>
    </xf>
    <xf numFmtId="0" fontId="43" fillId="0" borderId="3" xfId="4" applyFont="1" applyFill="1" applyBorder="1" applyAlignment="1">
      <alignment horizontal="center" vertical="center"/>
    </xf>
    <xf numFmtId="0" fontId="43" fillId="4" borderId="3" xfId="4" applyFont="1" applyFill="1" applyBorder="1" applyAlignment="1">
      <alignment horizontal="center" vertical="center"/>
    </xf>
    <xf numFmtId="0" fontId="43" fillId="4" borderId="3" xfId="4" applyFont="1" applyFill="1" applyBorder="1" applyAlignment="1">
      <alignment vertical="center"/>
    </xf>
    <xf numFmtId="0" fontId="44" fillId="0" borderId="3" xfId="4" applyFont="1" applyFill="1" applyBorder="1" applyAlignment="1">
      <alignment horizontal="center" vertical="center"/>
    </xf>
    <xf numFmtId="0" fontId="43" fillId="0" borderId="0" xfId="4" applyFont="1" applyAlignment="1">
      <alignment vertical="center"/>
    </xf>
    <xf numFmtId="0" fontId="44" fillId="0" borderId="3" xfId="4" applyFont="1" applyFill="1" applyBorder="1" applyAlignment="1">
      <alignment vertical="center"/>
    </xf>
    <xf numFmtId="0" fontId="44" fillId="6" borderId="3" xfId="4" applyFont="1" applyFill="1" applyBorder="1" applyAlignment="1">
      <alignment horizontal="center" vertical="center" wrapText="1"/>
    </xf>
    <xf numFmtId="0" fontId="43" fillId="0" borderId="3" xfId="4" applyFont="1" applyFill="1" applyBorder="1" applyAlignment="1">
      <alignment horizontal="center" vertical="center" wrapText="1"/>
    </xf>
    <xf numFmtId="0" fontId="44" fillId="6" borderId="0" xfId="4" applyFont="1" applyFill="1" applyAlignment="1">
      <alignment vertical="center"/>
    </xf>
    <xf numFmtId="0" fontId="43" fillId="5" borderId="3" xfId="4" applyFont="1" applyFill="1" applyBorder="1" applyAlignment="1">
      <alignment horizontal="center" vertical="center"/>
    </xf>
    <xf numFmtId="0" fontId="44" fillId="5" borderId="3" xfId="4" applyFont="1" applyFill="1" applyBorder="1" applyAlignment="1">
      <alignment horizontal="center" vertical="center"/>
    </xf>
    <xf numFmtId="0" fontId="43" fillId="0" borderId="3" xfId="4" applyFont="1" applyBorder="1" applyAlignment="1">
      <alignment horizontal="center"/>
    </xf>
    <xf numFmtId="0" fontId="43" fillId="0" borderId="3" xfId="4" applyFont="1" applyBorder="1" applyAlignment="1">
      <alignment vertical="top"/>
    </xf>
    <xf numFmtId="0" fontId="43" fillId="0" borderId="3" xfId="4" applyFont="1" applyBorder="1" applyAlignment="1">
      <alignment horizontal="right"/>
    </xf>
    <xf numFmtId="0" fontId="43" fillId="0" borderId="3" xfId="4" applyFont="1" applyBorder="1" applyAlignment="1"/>
    <xf numFmtId="0" fontId="34" fillId="0" borderId="3" xfId="4" applyFont="1" applyFill="1" applyBorder="1" applyAlignment="1">
      <alignment horizontal="center"/>
    </xf>
    <xf numFmtId="0" fontId="43" fillId="0" borderId="3" xfId="4" applyFont="1" applyFill="1" applyBorder="1" applyAlignment="1">
      <alignment horizontal="center"/>
    </xf>
    <xf numFmtId="0" fontId="43" fillId="0" borderId="3" xfId="4" applyFont="1" applyFill="1" applyBorder="1" applyAlignment="1">
      <alignment horizontal="right"/>
    </xf>
    <xf numFmtId="0" fontId="43" fillId="4" borderId="3" xfId="4" applyFont="1" applyFill="1" applyBorder="1" applyAlignment="1">
      <alignment horizontal="center"/>
    </xf>
    <xf numFmtId="0" fontId="43" fillId="4" borderId="3" xfId="4" applyFont="1" applyFill="1" applyBorder="1" applyAlignment="1"/>
    <xf numFmtId="0" fontId="44" fillId="6" borderId="3" xfId="4" applyFont="1" applyFill="1" applyBorder="1" applyAlignment="1">
      <alignment horizontal="center"/>
    </xf>
    <xf numFmtId="0" fontId="44" fillId="5" borderId="3" xfId="4" applyFont="1" applyFill="1" applyBorder="1" applyAlignment="1">
      <alignment horizontal="center"/>
    </xf>
    <xf numFmtId="0" fontId="34" fillId="0" borderId="3" xfId="4" applyFont="1" applyBorder="1" applyAlignment="1"/>
    <xf numFmtId="0" fontId="34" fillId="0" borderId="3" xfId="4" applyFont="1" applyBorder="1" applyAlignment="1">
      <alignment horizontal="left"/>
    </xf>
    <xf numFmtId="0" fontId="43" fillId="0" borderId="3" xfId="4" applyFont="1" applyBorder="1" applyAlignment="1">
      <alignment horizontal="center" wrapText="1"/>
    </xf>
    <xf numFmtId="0" fontId="32" fillId="0" borderId="3" xfId="4" applyFont="1" applyBorder="1" applyAlignment="1">
      <alignment horizontal="right"/>
    </xf>
    <xf numFmtId="0" fontId="43" fillId="0" borderId="3" xfId="4" applyFont="1" applyFill="1" applyBorder="1" applyAlignment="1">
      <alignment horizontal="center" wrapText="1"/>
    </xf>
    <xf numFmtId="0" fontId="32" fillId="0" borderId="3" xfId="4" applyFont="1" applyFill="1" applyBorder="1" applyAlignment="1">
      <alignment horizontal="right"/>
    </xf>
    <xf numFmtId="0" fontId="32" fillId="6" borderId="3" xfId="4" applyFont="1" applyFill="1" applyBorder="1" applyAlignment="1">
      <alignment horizontal="center"/>
    </xf>
    <xf numFmtId="0" fontId="43" fillId="0" borderId="0" xfId="4" applyFont="1"/>
    <xf numFmtId="0" fontId="38" fillId="0" borderId="3" xfId="4" applyFont="1" applyBorder="1" applyAlignment="1">
      <alignment horizontal="left" vertical="center" wrapText="1"/>
    </xf>
    <xf numFmtId="0" fontId="34" fillId="0" borderId="3" xfId="4" applyFont="1" applyBorder="1" applyAlignment="1">
      <alignment vertical="top" wrapText="1"/>
    </xf>
    <xf numFmtId="0" fontId="34" fillId="0" borderId="3" xfId="4" applyFont="1" applyBorder="1" applyAlignment="1">
      <alignment horizontal="center" vertical="top" wrapText="1"/>
    </xf>
    <xf numFmtId="0" fontId="43" fillId="0" borderId="3" xfId="4" applyFont="1" applyBorder="1" applyAlignment="1">
      <alignment horizontal="right" wrapText="1"/>
    </xf>
    <xf numFmtId="0" fontId="34" fillId="0" borderId="3" xfId="4" applyFont="1" applyFill="1" applyBorder="1" applyAlignment="1">
      <alignment horizontal="center" vertical="top" wrapText="1"/>
    </xf>
    <xf numFmtId="0" fontId="43" fillId="0" borderId="3" xfId="4" applyFont="1" applyFill="1" applyBorder="1" applyAlignment="1">
      <alignment horizontal="right" wrapText="1"/>
    </xf>
    <xf numFmtId="0" fontId="32" fillId="6" borderId="3" xfId="4" applyFont="1" applyFill="1" applyBorder="1" applyAlignment="1">
      <alignment horizontal="center" vertical="top" wrapText="1"/>
    </xf>
    <xf numFmtId="0" fontId="44" fillId="6" borderId="3" xfId="4" applyFont="1" applyFill="1" applyBorder="1" applyAlignment="1">
      <alignment horizontal="center" wrapText="1"/>
    </xf>
    <xf numFmtId="0" fontId="43" fillId="0" borderId="0" xfId="4" applyFont="1" applyAlignment="1">
      <alignment wrapText="1"/>
    </xf>
    <xf numFmtId="0" fontId="34" fillId="0" borderId="3" xfId="4" applyFont="1" applyBorder="1" applyAlignment="1">
      <alignment horizontal="left" wrapText="1"/>
    </xf>
    <xf numFmtId="0" fontId="45" fillId="0" borderId="3" xfId="4" applyFont="1" applyFill="1" applyBorder="1" applyAlignment="1">
      <alignment vertical="center" wrapText="1"/>
    </xf>
    <xf numFmtId="0" fontId="43" fillId="0" borderId="3" xfId="4" applyFont="1" applyFill="1" applyBorder="1" applyAlignment="1">
      <alignment horizontal="left"/>
    </xf>
    <xf numFmtId="0" fontId="34" fillId="0" borderId="3" xfId="4" applyFont="1" applyFill="1" applyBorder="1" applyAlignment="1">
      <alignment vertical="top" wrapText="1"/>
    </xf>
    <xf numFmtId="0" fontId="32" fillId="0" borderId="3" xfId="4" applyFont="1" applyFill="1" applyBorder="1" applyAlignment="1">
      <alignment horizontal="center"/>
    </xf>
    <xf numFmtId="0" fontId="44" fillId="0" borderId="3" xfId="4" applyFont="1" applyFill="1" applyBorder="1" applyAlignment="1">
      <alignment horizontal="center" wrapText="1"/>
    </xf>
    <xf numFmtId="0" fontId="44" fillId="0" borderId="3" xfId="4" applyFont="1" applyFill="1" applyBorder="1" applyAlignment="1">
      <alignment horizontal="right" wrapText="1"/>
    </xf>
    <xf numFmtId="0" fontId="44" fillId="0" borderId="3" xfId="4" applyFont="1" applyFill="1" applyBorder="1" applyAlignment="1">
      <alignment horizontal="center"/>
    </xf>
    <xf numFmtId="0" fontId="32" fillId="2" borderId="3" xfId="4" applyFont="1" applyFill="1" applyBorder="1" applyAlignment="1">
      <alignment horizontal="center"/>
    </xf>
    <xf numFmtId="0" fontId="34" fillId="2" borderId="3" xfId="4" applyFont="1" applyFill="1" applyBorder="1" applyAlignment="1">
      <alignment horizontal="center"/>
    </xf>
    <xf numFmtId="0" fontId="44" fillId="2" borderId="3" xfId="4" applyFont="1" applyFill="1" applyBorder="1" applyAlignment="1">
      <alignment horizontal="center"/>
    </xf>
    <xf numFmtId="0" fontId="43" fillId="2" borderId="3" xfId="4" applyFont="1" applyFill="1" applyBorder="1" applyAlignment="1">
      <alignment horizontal="center" vertical="center"/>
    </xf>
    <xf numFmtId="0" fontId="44" fillId="2" borderId="3" xfId="4" applyFont="1" applyFill="1" applyBorder="1" applyAlignment="1">
      <alignment horizontal="center" vertical="center"/>
    </xf>
    <xf numFmtId="0" fontId="32" fillId="6" borderId="3" xfId="4" applyFont="1" applyFill="1" applyBorder="1" applyAlignment="1">
      <alignment horizontal="right"/>
    </xf>
    <xf numFmtId="0" fontId="43" fillId="6" borderId="3" xfId="4" applyFont="1" applyFill="1" applyBorder="1" applyAlignment="1">
      <alignment horizontal="center"/>
    </xf>
    <xf numFmtId="0" fontId="43" fillId="6" borderId="3" xfId="4" applyFont="1" applyFill="1" applyBorder="1" applyAlignment="1"/>
    <xf numFmtId="0" fontId="43" fillId="6" borderId="0" xfId="4" applyFont="1" applyFill="1" applyAlignment="1"/>
    <xf numFmtId="0" fontId="34" fillId="6" borderId="3" xfId="4" applyFont="1" applyFill="1" applyBorder="1" applyAlignment="1">
      <alignment horizontal="center"/>
    </xf>
    <xf numFmtId="0" fontId="43" fillId="0" borderId="3" xfId="4" applyFont="1" applyBorder="1" applyAlignment="1">
      <alignment vertical="top" wrapText="1"/>
    </xf>
    <xf numFmtId="0" fontId="34" fillId="0" borderId="3" xfId="4" applyFont="1" applyBorder="1" applyAlignment="1">
      <alignment vertical="top"/>
    </xf>
    <xf numFmtId="0" fontId="34" fillId="0" borderId="3" xfId="4" applyFont="1" applyBorder="1" applyAlignment="1">
      <alignment horizontal="center" vertical="center"/>
    </xf>
    <xf numFmtId="0" fontId="34" fillId="0" borderId="3" xfId="4" applyFont="1" applyFill="1" applyBorder="1" applyAlignment="1">
      <alignment horizontal="center" vertical="center"/>
    </xf>
    <xf numFmtId="0" fontId="32" fillId="6" borderId="3" xfId="4" applyFont="1" applyFill="1" applyBorder="1" applyAlignment="1">
      <alignment horizontal="center" vertical="center"/>
    </xf>
    <xf numFmtId="0" fontId="34" fillId="0" borderId="3" xfId="4" applyFont="1" applyBorder="1" applyAlignment="1">
      <alignment horizontal="center" vertical="top"/>
    </xf>
    <xf numFmtId="0" fontId="34" fillId="0" borderId="3" xfId="4" applyFont="1" applyFill="1" applyBorder="1" applyAlignment="1">
      <alignment horizontal="center" vertical="top"/>
    </xf>
    <xf numFmtId="0" fontId="32" fillId="6" borderId="3" xfId="4" applyFont="1" applyFill="1" applyBorder="1" applyAlignment="1">
      <alignment horizontal="center" vertical="top"/>
    </xf>
    <xf numFmtId="0" fontId="43" fillId="7" borderId="3" xfId="4" applyFont="1" applyFill="1" applyBorder="1" applyAlignment="1">
      <alignment horizontal="left"/>
    </xf>
    <xf numFmtId="0" fontId="34" fillId="0" borderId="3" xfId="4" applyFont="1" applyFill="1" applyBorder="1" applyAlignment="1">
      <alignment vertical="center" wrapText="1"/>
    </xf>
    <xf numFmtId="0" fontId="34" fillId="0" borderId="3" xfId="4" applyFont="1" applyFill="1" applyBorder="1" applyAlignment="1">
      <alignment horizontal="right"/>
    </xf>
    <xf numFmtId="0" fontId="34" fillId="0" borderId="3" xfId="4" applyFont="1" applyFill="1" applyBorder="1" applyAlignment="1"/>
    <xf numFmtId="0" fontId="34" fillId="0" borderId="0" xfId="4" applyFont="1" applyFill="1" applyAlignment="1"/>
    <xf numFmtId="0" fontId="44" fillId="6" borderId="3" xfId="4" applyFont="1" applyFill="1" applyBorder="1" applyAlignment="1"/>
    <xf numFmtId="0" fontId="44" fillId="6" borderId="0" xfId="4" applyFont="1" applyFill="1" applyAlignment="1"/>
    <xf numFmtId="0" fontId="46" fillId="0" borderId="3" xfId="4" applyFont="1" applyBorder="1" applyAlignment="1">
      <alignment vertical="center" wrapText="1"/>
    </xf>
    <xf numFmtId="0" fontId="46" fillId="0" borderId="3" xfId="4" applyFont="1" applyFill="1" applyBorder="1" applyAlignment="1">
      <alignment vertical="center" wrapText="1"/>
    </xf>
    <xf numFmtId="0" fontId="43" fillId="0" borderId="3" xfId="4" applyFont="1" applyBorder="1" applyAlignment="1">
      <alignment vertical="center" wrapText="1"/>
    </xf>
    <xf numFmtId="0" fontId="43" fillId="0" borderId="3" xfId="4" applyFont="1" applyFill="1" applyBorder="1" applyAlignment="1"/>
    <xf numFmtId="0" fontId="44" fillId="6" borderId="0" xfId="4" applyFont="1" applyFill="1" applyAlignment="1">
      <alignment horizontal="center" vertical="center"/>
    </xf>
    <xf numFmtId="0" fontId="44" fillId="6" borderId="3" xfId="4" applyFont="1" applyFill="1" applyBorder="1" applyAlignment="1">
      <alignment horizontal="center" vertical="center"/>
    </xf>
    <xf numFmtId="0" fontId="44" fillId="6" borderId="3" xfId="4" applyFont="1" applyFill="1" applyBorder="1" applyAlignment="1">
      <alignment vertical="center"/>
    </xf>
    <xf numFmtId="0" fontId="43" fillId="2" borderId="3" xfId="4" applyFont="1" applyFill="1" applyBorder="1" applyAlignment="1"/>
    <xf numFmtId="0" fontId="43" fillId="0" borderId="3" xfId="4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1" fontId="31" fillId="3" borderId="37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2" fontId="0" fillId="0" borderId="26" xfId="0" applyNumberFormat="1" applyBorder="1" applyAlignment="1"/>
    <xf numFmtId="0" fontId="0" fillId="3" borderId="3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34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1" fontId="31" fillId="3" borderId="37" xfId="0" applyNumberFormat="1" applyFont="1" applyFill="1" applyBorder="1" applyAlignment="1">
      <alignment horizontal="center"/>
    </xf>
    <xf numFmtId="0" fontId="0" fillId="3" borderId="0" xfId="0" applyFont="1" applyFill="1" applyAlignment="1">
      <alignment horizontal="left"/>
    </xf>
    <xf numFmtId="0" fontId="48" fillId="0" borderId="0" xfId="0" applyFont="1"/>
    <xf numFmtId="0" fontId="49" fillId="0" borderId="0" xfId="0" applyFont="1"/>
    <xf numFmtId="0" fontId="41" fillId="0" borderId="42" xfId="0" applyFont="1" applyBorder="1" applyAlignment="1">
      <alignment horizontal="center" vertical="center"/>
    </xf>
    <xf numFmtId="0" fontId="41" fillId="0" borderId="43" xfId="0" applyFont="1" applyBorder="1" applyAlignment="1">
      <alignment horizontal="center" vertical="center"/>
    </xf>
    <xf numFmtId="164" fontId="48" fillId="8" borderId="44" xfId="0" applyNumberFormat="1" applyFont="1" applyFill="1" applyBorder="1" applyAlignment="1">
      <alignment horizontal="center" vertical="center"/>
    </xf>
    <xf numFmtId="164" fontId="48" fillId="8" borderId="7" xfId="0" applyNumberFormat="1" applyFont="1" applyFill="1" applyBorder="1" applyAlignment="1">
      <alignment horizontal="center" vertical="center"/>
    </xf>
    <xf numFmtId="164" fontId="48" fillId="8" borderId="45" xfId="0" applyNumberFormat="1" applyFont="1" applyFill="1" applyBorder="1" applyAlignment="1">
      <alignment horizontal="center" vertical="center"/>
    </xf>
    <xf numFmtId="0" fontId="48" fillId="8" borderId="0" xfId="0" applyFont="1" applyFill="1"/>
    <xf numFmtId="0" fontId="51" fillId="3" borderId="4" xfId="0" applyFont="1" applyFill="1" applyBorder="1" applyAlignment="1">
      <alignment vertical="center" wrapText="1"/>
    </xf>
    <xf numFmtId="164" fontId="49" fillId="0" borderId="34" xfId="0" applyNumberFormat="1" applyFont="1" applyBorder="1" applyAlignment="1">
      <alignment horizontal="center" vertical="center"/>
    </xf>
    <xf numFmtId="164" fontId="49" fillId="0" borderId="3" xfId="0" applyNumberFormat="1" applyFont="1" applyBorder="1" applyAlignment="1">
      <alignment horizontal="center" vertical="center"/>
    </xf>
    <xf numFmtId="164" fontId="49" fillId="0" borderId="35" xfId="0" applyNumberFormat="1" applyFont="1" applyBorder="1" applyAlignment="1">
      <alignment horizontal="center" vertical="center"/>
    </xf>
    <xf numFmtId="0" fontId="51" fillId="3" borderId="21" xfId="0" applyFont="1" applyFill="1" applyBorder="1" applyAlignment="1">
      <alignment vertical="center" wrapText="1"/>
    </xf>
    <xf numFmtId="164" fontId="49" fillId="0" borderId="36" xfId="0" applyNumberFormat="1" applyFont="1" applyBorder="1" applyAlignment="1">
      <alignment horizontal="center" vertical="center"/>
    </xf>
    <xf numFmtId="164" fontId="49" fillId="0" borderId="37" xfId="0" applyNumberFormat="1" applyFont="1" applyBorder="1" applyAlignment="1">
      <alignment horizontal="center" vertical="center"/>
    </xf>
    <xf numFmtId="164" fontId="49" fillId="0" borderId="38" xfId="0" applyNumberFormat="1" applyFont="1" applyBorder="1" applyAlignment="1">
      <alignment horizontal="center" vertical="center"/>
    </xf>
    <xf numFmtId="0" fontId="52" fillId="2" borderId="46" xfId="0" applyFont="1" applyFill="1" applyBorder="1" applyAlignment="1">
      <alignment vertical="center" wrapText="1"/>
    </xf>
    <xf numFmtId="164" fontId="48" fillId="2" borderId="14" xfId="0" applyNumberFormat="1" applyFont="1" applyFill="1" applyBorder="1" applyAlignment="1">
      <alignment horizontal="center" vertical="center"/>
    </xf>
    <xf numFmtId="164" fontId="48" fillId="2" borderId="18" xfId="0" applyNumberFormat="1" applyFont="1" applyFill="1" applyBorder="1" applyAlignment="1">
      <alignment horizontal="center" vertical="center"/>
    </xf>
    <xf numFmtId="164" fontId="48" fillId="2" borderId="19" xfId="0" applyNumberFormat="1" applyFont="1" applyFill="1" applyBorder="1" applyAlignment="1">
      <alignment horizontal="center" vertical="center"/>
    </xf>
    <xf numFmtId="0" fontId="52" fillId="3" borderId="46" xfId="0" applyFont="1" applyFill="1" applyBorder="1" applyAlignment="1">
      <alignment vertical="center" wrapText="1"/>
    </xf>
    <xf numFmtId="164" fontId="48" fillId="0" borderId="14" xfId="0" applyNumberFormat="1" applyFont="1" applyBorder="1" applyAlignment="1">
      <alignment horizontal="center" vertical="center"/>
    </xf>
    <xf numFmtId="164" fontId="48" fillId="0" borderId="18" xfId="0" applyNumberFormat="1" applyFont="1" applyBorder="1" applyAlignment="1">
      <alignment horizontal="center" vertical="center"/>
    </xf>
    <xf numFmtId="164" fontId="48" fillId="0" borderId="19" xfId="0" applyNumberFormat="1" applyFont="1" applyBorder="1" applyAlignment="1">
      <alignment horizontal="center" vertical="center"/>
    </xf>
    <xf numFmtId="9" fontId="0" fillId="3" borderId="3" xfId="0" applyNumberFormat="1" applyFill="1" applyBorder="1" applyAlignment="1">
      <alignment horizontal="center" vertical="center" wrapText="1"/>
    </xf>
    <xf numFmtId="164" fontId="48" fillId="8" borderId="27" xfId="0" applyNumberFormat="1" applyFont="1" applyFill="1" applyBorder="1" applyAlignment="1">
      <alignment horizontal="center" vertical="center"/>
    </xf>
    <xf numFmtId="164" fontId="49" fillId="0" borderId="6" xfId="0" applyNumberFormat="1" applyFont="1" applyBorder="1" applyAlignment="1">
      <alignment horizontal="center" vertical="center"/>
    </xf>
    <xf numFmtId="164" fontId="49" fillId="0" borderId="23" xfId="0" applyNumberFormat="1" applyFont="1" applyBorder="1" applyAlignment="1">
      <alignment horizontal="center" vertical="center"/>
    </xf>
    <xf numFmtId="164" fontId="48" fillId="2" borderId="17" xfId="0" applyNumberFormat="1" applyFont="1" applyFill="1" applyBorder="1" applyAlignment="1">
      <alignment horizontal="center" vertical="center"/>
    </xf>
    <xf numFmtId="164" fontId="48" fillId="0" borderId="17" xfId="0" applyNumberFormat="1" applyFont="1" applyBorder="1" applyAlignment="1">
      <alignment horizontal="center" vertical="center"/>
    </xf>
    <xf numFmtId="164" fontId="49" fillId="0" borderId="4" xfId="0" applyNumberFormat="1" applyFont="1" applyBorder="1" applyAlignment="1">
      <alignment horizontal="center" vertical="center"/>
    </xf>
    <xf numFmtId="164" fontId="49" fillId="0" borderId="21" xfId="0" applyNumberFormat="1" applyFont="1" applyBorder="1" applyAlignment="1">
      <alignment horizontal="center" vertical="center"/>
    </xf>
    <xf numFmtId="164" fontId="48" fillId="2" borderId="15" xfId="0" applyNumberFormat="1" applyFont="1" applyFill="1" applyBorder="1" applyAlignment="1">
      <alignment horizontal="center" vertical="center"/>
    </xf>
    <xf numFmtId="164" fontId="48" fillId="0" borderId="15" xfId="0" applyNumberFormat="1" applyFont="1" applyBorder="1" applyAlignment="1">
      <alignment horizontal="center" vertical="center"/>
    </xf>
    <xf numFmtId="0" fontId="49" fillId="0" borderId="0" xfId="0" applyFont="1" applyBorder="1"/>
    <xf numFmtId="164" fontId="48" fillId="0" borderId="51" xfId="0" applyNumberFormat="1" applyFont="1" applyBorder="1" applyAlignment="1">
      <alignment horizontal="center" vertical="center"/>
    </xf>
    <xf numFmtId="164" fontId="48" fillId="0" borderId="52" xfId="0" applyNumberFormat="1" applyFont="1" applyBorder="1" applyAlignment="1">
      <alignment horizontal="center" vertical="center"/>
    </xf>
    <xf numFmtId="164" fontId="48" fillId="0" borderId="53" xfId="0" applyNumberFormat="1" applyFont="1" applyBorder="1" applyAlignment="1">
      <alignment horizontal="center" vertical="center"/>
    </xf>
    <xf numFmtId="0" fontId="41" fillId="0" borderId="54" xfId="0" applyFont="1" applyBorder="1" applyAlignment="1">
      <alignment horizontal="center" vertical="center"/>
    </xf>
    <xf numFmtId="0" fontId="51" fillId="3" borderId="26" xfId="0" applyFont="1" applyFill="1" applyBorder="1" applyAlignment="1">
      <alignment vertical="center" wrapText="1"/>
    </xf>
    <xf numFmtId="164" fontId="49" fillId="0" borderId="44" xfId="0" applyNumberFormat="1" applyFont="1" applyBorder="1" applyAlignment="1">
      <alignment horizontal="center" vertical="center"/>
    </xf>
    <xf numFmtId="164" fontId="49" fillId="0" borderId="7" xfId="0" applyNumberFormat="1" applyFont="1" applyBorder="1" applyAlignment="1">
      <alignment horizontal="center" vertical="center"/>
    </xf>
    <xf numFmtId="164" fontId="49" fillId="0" borderId="45" xfId="0" applyNumberFormat="1" applyFont="1" applyBorder="1" applyAlignment="1">
      <alignment horizontal="center" vertical="center"/>
    </xf>
    <xf numFmtId="164" fontId="49" fillId="0" borderId="26" xfId="0" applyNumberFormat="1" applyFont="1" applyBorder="1" applyAlignment="1">
      <alignment horizontal="center" vertical="center"/>
    </xf>
    <xf numFmtId="0" fontId="48" fillId="8" borderId="46" xfId="0" applyFont="1" applyFill="1" applyBorder="1"/>
    <xf numFmtId="164" fontId="48" fillId="8" borderId="14" xfId="0" applyNumberFormat="1" applyFont="1" applyFill="1" applyBorder="1" applyAlignment="1">
      <alignment horizontal="center" vertical="center"/>
    </xf>
    <xf numFmtId="164" fontId="48" fillId="8" borderId="18" xfId="0" applyNumberFormat="1" applyFont="1" applyFill="1" applyBorder="1" applyAlignment="1">
      <alignment horizontal="center" vertical="center"/>
    </xf>
    <xf numFmtId="164" fontId="48" fillId="8" borderId="19" xfId="0" applyNumberFormat="1" applyFont="1" applyFill="1" applyBorder="1" applyAlignment="1">
      <alignment horizontal="center" vertical="center"/>
    </xf>
    <xf numFmtId="164" fontId="48" fillId="8" borderId="15" xfId="0" applyNumberFormat="1" applyFont="1" applyFill="1" applyBorder="1" applyAlignment="1">
      <alignment horizontal="center" vertical="center"/>
    </xf>
    <xf numFmtId="0" fontId="34" fillId="3" borderId="37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17" fillId="0" borderId="0" xfId="0" applyNumberFormat="1" applyFont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 vertical="top"/>
    </xf>
    <xf numFmtId="164" fontId="3" fillId="0" borderId="7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4" fillId="0" borderId="22" xfId="0" applyFont="1" applyBorder="1" applyAlignment="1">
      <alignment horizontal="center" vertical="top"/>
    </xf>
    <xf numFmtId="0" fontId="18" fillId="0" borderId="0" xfId="0" applyFont="1" applyAlignment="1">
      <alignment horizontal="center" wrapText="1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0" fillId="3" borderId="26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9" fontId="0" fillId="3" borderId="4" xfId="0" applyNumberForma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21" fillId="3" borderId="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21" fillId="3" borderId="21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25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9" fontId="0" fillId="3" borderId="3" xfId="0" applyNumberFormat="1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9" fontId="0" fillId="3" borderId="6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1" fontId="31" fillId="3" borderId="36" xfId="0" applyNumberFormat="1" applyFont="1" applyFill="1" applyBorder="1" applyAlignment="1">
      <alignment horizontal="center"/>
    </xf>
    <xf numFmtId="1" fontId="31" fillId="3" borderId="37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1" fillId="3" borderId="3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 wrapText="1"/>
    </xf>
    <xf numFmtId="0" fontId="9" fillId="3" borderId="37" xfId="0" applyFont="1" applyFill="1" applyBorder="1" applyAlignment="1">
      <alignment horizontal="left" vertical="center" wrapText="1"/>
    </xf>
    <xf numFmtId="0" fontId="34" fillId="3" borderId="4" xfId="0" applyFont="1" applyFill="1" applyBorder="1" applyAlignment="1">
      <alignment horizontal="left" vertical="center" wrapText="1"/>
    </xf>
    <xf numFmtId="0" fontId="34" fillId="3" borderId="5" xfId="0" applyFont="1" applyFill="1" applyBorder="1" applyAlignment="1">
      <alignment horizontal="left" vertical="center" wrapText="1"/>
    </xf>
    <xf numFmtId="0" fontId="34" fillId="3" borderId="40" xfId="0" applyFont="1" applyFill="1" applyBorder="1" applyAlignment="1">
      <alignment horizontal="left" vertical="center" wrapText="1"/>
    </xf>
    <xf numFmtId="1" fontId="35" fillId="3" borderId="4" xfId="0" applyNumberFormat="1" applyFont="1" applyFill="1" applyBorder="1" applyAlignment="1">
      <alignment horizontal="left" vertical="center" wrapText="1"/>
    </xf>
    <xf numFmtId="0" fontId="36" fillId="3" borderId="5" xfId="0" applyFont="1" applyFill="1" applyBorder="1" applyAlignment="1">
      <alignment horizontal="left" vertical="center" wrapText="1"/>
    </xf>
    <xf numFmtId="0" fontId="36" fillId="3" borderId="6" xfId="0" applyFont="1" applyFill="1" applyBorder="1" applyAlignment="1">
      <alignment horizontal="left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34" fillId="3" borderId="6" xfId="0" applyFont="1" applyFill="1" applyBorder="1" applyAlignment="1">
      <alignment horizontal="left" vertical="center" wrapText="1"/>
    </xf>
    <xf numFmtId="1" fontId="35" fillId="3" borderId="5" xfId="0" applyNumberFormat="1" applyFont="1" applyFill="1" applyBorder="1" applyAlignment="1">
      <alignment horizontal="left" vertical="center" wrapText="1"/>
    </xf>
    <xf numFmtId="1" fontId="35" fillId="3" borderId="6" xfId="0" applyNumberFormat="1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top" wrapText="1"/>
    </xf>
    <xf numFmtId="0" fontId="34" fillId="3" borderId="7" xfId="0" applyFont="1" applyFill="1" applyBorder="1" applyAlignment="1">
      <alignment horizontal="left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38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38" fillId="3" borderId="0" xfId="0" applyFont="1" applyFill="1" applyAlignment="1">
      <alignment horizontal="left" wrapText="1"/>
    </xf>
    <xf numFmtId="0" fontId="39" fillId="3" borderId="0" xfId="0" applyFont="1" applyFill="1" applyAlignment="1">
      <alignment horizontal="left" vertical="center" wrapText="1"/>
    </xf>
    <xf numFmtId="0" fontId="39" fillId="3" borderId="0" xfId="0" applyFont="1" applyFill="1" applyAlignment="1">
      <alignment horizontal="left" wrapText="1"/>
    </xf>
    <xf numFmtId="0" fontId="40" fillId="0" borderId="0" xfId="0" applyFont="1" applyAlignment="1">
      <alignment horizontal="center"/>
    </xf>
    <xf numFmtId="0" fontId="41" fillId="0" borderId="0" xfId="0" applyFont="1" applyBorder="1" applyAlignment="1">
      <alignment horizontal="center" wrapText="1" shrinkToFit="1"/>
    </xf>
    <xf numFmtId="0" fontId="41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4" fillId="2" borderId="3" xfId="4" applyFont="1" applyFill="1" applyBorder="1" applyAlignment="1">
      <alignment horizontal="center" vertical="center"/>
    </xf>
    <xf numFmtId="0" fontId="47" fillId="0" borderId="0" xfId="4" applyFont="1" applyAlignment="1">
      <alignment horizontal="center" wrapText="1" shrinkToFit="1"/>
    </xf>
    <xf numFmtId="0" fontId="44" fillId="6" borderId="3" xfId="4" applyFont="1" applyFill="1" applyBorder="1" applyAlignment="1">
      <alignment horizontal="center" vertical="center"/>
    </xf>
    <xf numFmtId="0" fontId="43" fillId="2" borderId="3" xfId="4" applyFont="1" applyFill="1" applyBorder="1" applyAlignment="1">
      <alignment horizontal="center"/>
    </xf>
    <xf numFmtId="0" fontId="32" fillId="6" borderId="3" xfId="4" applyFont="1" applyFill="1" applyBorder="1" applyAlignment="1">
      <alignment horizontal="center" wrapText="1"/>
    </xf>
    <xf numFmtId="0" fontId="44" fillId="6" borderId="3" xfId="4" applyFont="1" applyFill="1" applyBorder="1" applyAlignment="1">
      <alignment horizontal="center"/>
    </xf>
    <xf numFmtId="0" fontId="34" fillId="0" borderId="3" xfId="4" applyFont="1" applyBorder="1" applyAlignment="1">
      <alignment horizontal="center"/>
    </xf>
    <xf numFmtId="0" fontId="43" fillId="0" borderId="3" xfId="4" applyFont="1" applyBorder="1" applyAlignment="1">
      <alignment horizontal="center" vertical="center"/>
    </xf>
    <xf numFmtId="0" fontId="44" fillId="5" borderId="3" xfId="4" applyFont="1" applyFill="1" applyBorder="1" applyAlignment="1">
      <alignment horizontal="center" vertical="center"/>
    </xf>
    <xf numFmtId="0" fontId="44" fillId="5" borderId="3" xfId="4" applyFont="1" applyFill="1" applyBorder="1" applyAlignment="1">
      <alignment horizontal="center" vertical="center" wrapText="1"/>
    </xf>
    <xf numFmtId="0" fontId="41" fillId="0" borderId="47" xfId="0" applyFont="1" applyBorder="1" applyAlignment="1">
      <alignment horizontal="center"/>
    </xf>
    <xf numFmtId="0" fontId="41" fillId="0" borderId="48" xfId="0" applyFont="1" applyBorder="1" applyAlignment="1">
      <alignment horizontal="center"/>
    </xf>
    <xf numFmtId="0" fontId="41" fillId="0" borderId="49" xfId="0" applyFont="1" applyBorder="1" applyAlignment="1">
      <alignment horizontal="center"/>
    </xf>
    <xf numFmtId="0" fontId="50" fillId="0" borderId="31" xfId="0" applyFont="1" applyBorder="1" applyAlignment="1">
      <alignment horizontal="center"/>
    </xf>
    <xf numFmtId="0" fontId="50" fillId="0" borderId="32" xfId="0" applyFont="1" applyBorder="1" applyAlignment="1">
      <alignment horizontal="center"/>
    </xf>
    <xf numFmtId="0" fontId="50" fillId="0" borderId="33" xfId="0" applyFont="1" applyBorder="1" applyAlignment="1">
      <alignment horizontal="center"/>
    </xf>
    <xf numFmtId="0" fontId="41" fillId="0" borderId="31" xfId="0" applyFont="1" applyBorder="1" applyAlignment="1">
      <alignment horizontal="center"/>
    </xf>
    <xf numFmtId="0" fontId="41" fillId="0" borderId="32" xfId="0" applyFont="1" applyBorder="1" applyAlignment="1">
      <alignment horizontal="center"/>
    </xf>
    <xf numFmtId="0" fontId="41" fillId="0" borderId="33" xfId="0" applyFont="1" applyBorder="1" applyAlignment="1">
      <alignment horizontal="center"/>
    </xf>
    <xf numFmtId="0" fontId="41" fillId="0" borderId="28" xfId="0" applyFont="1" applyBorder="1" applyAlignment="1">
      <alignment horizontal="center"/>
    </xf>
    <xf numFmtId="0" fontId="41" fillId="0" borderId="3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2" fontId="41" fillId="0" borderId="34" xfId="0" applyNumberFormat="1" applyFont="1" applyBorder="1" applyAlignment="1">
      <alignment horizontal="center" vertical="center" wrapText="1"/>
    </xf>
    <xf numFmtId="2" fontId="41" fillId="0" borderId="41" xfId="0" applyNumberFormat="1" applyFont="1" applyBorder="1" applyAlignment="1">
      <alignment horizontal="center" vertical="center" wrapText="1"/>
    </xf>
    <xf numFmtId="2" fontId="41" fillId="0" borderId="3" xfId="0" applyNumberFormat="1" applyFont="1" applyBorder="1" applyAlignment="1">
      <alignment horizontal="center" vertical="center" wrapText="1"/>
    </xf>
    <xf numFmtId="2" fontId="41" fillId="0" borderId="42" xfId="0" applyNumberFormat="1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/>
    </xf>
    <xf numFmtId="2" fontId="41" fillId="0" borderId="6" xfId="0" applyNumberFormat="1" applyFont="1" applyBorder="1" applyAlignment="1">
      <alignment horizontal="center" vertical="center" wrapText="1"/>
    </xf>
    <xf numFmtId="2" fontId="41" fillId="0" borderId="50" xfId="0" applyNumberFormat="1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0" fillId="0" borderId="20" xfId="0" applyFont="1" applyFill="1" applyBorder="1"/>
  </cellXfs>
  <cellStyles count="5">
    <cellStyle name="Звичайний_заходи" xfId="1"/>
    <cellStyle name="Обычный" xfId="0" builtinId="0"/>
    <cellStyle name="Обычный 2" xfId="2"/>
    <cellStyle name="Обычный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372" t="s">
        <v>0</v>
      </c>
      <c r="N1" s="372"/>
      <c r="O1" s="372"/>
      <c r="P1" s="372"/>
      <c r="Q1" s="372"/>
    </row>
    <row r="2" spans="1:17" s="47" customFormat="1" ht="12" customHeight="1" x14ac:dyDescent="0.2">
      <c r="M2" s="373" t="s">
        <v>1</v>
      </c>
      <c r="N2" s="373"/>
      <c r="O2" s="373"/>
      <c r="P2" s="373"/>
      <c r="Q2" s="373"/>
    </row>
    <row r="3" spans="1:17" s="47" customFormat="1" ht="23.25" customHeight="1" x14ac:dyDescent="0.2">
      <c r="M3" s="374" t="s">
        <v>148</v>
      </c>
      <c r="N3" s="374"/>
      <c r="O3" s="374"/>
      <c r="P3" s="374"/>
      <c r="Q3" s="374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375" t="s">
        <v>3</v>
      </c>
      <c r="N7" s="375"/>
      <c r="O7" s="375"/>
      <c r="P7" s="375"/>
      <c r="Q7" s="375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76" t="s">
        <v>4</v>
      </c>
      <c r="N8" s="376"/>
      <c r="O8" s="376"/>
      <c r="P8" s="376"/>
      <c r="Q8" s="376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377" t="s">
        <v>5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</row>
    <row r="14" spans="1:17" s="3" customFormat="1" ht="15.95" customHeight="1" x14ac:dyDescent="0.2">
      <c r="A14" s="387" t="s">
        <v>6</v>
      </c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384" t="s">
        <v>8</v>
      </c>
      <c r="C18" s="384"/>
      <c r="D18" s="47"/>
      <c r="E18" s="386" t="s">
        <v>9</v>
      </c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  <c r="Q18" s="386"/>
    </row>
    <row r="19" spans="1:17" s="3" customFormat="1" ht="11.1" customHeight="1" x14ac:dyDescent="0.2">
      <c r="A19" s="47"/>
      <c r="B19" s="382" t="s">
        <v>150</v>
      </c>
      <c r="C19" s="382"/>
      <c r="D19" s="47"/>
      <c r="E19" s="383" t="s">
        <v>10</v>
      </c>
      <c r="F19" s="383"/>
      <c r="G19" s="383"/>
      <c r="H19" s="383"/>
      <c r="I19" s="383"/>
      <c r="J19" s="383"/>
      <c r="K19" s="383"/>
      <c r="L19" s="383"/>
      <c r="M19" s="383"/>
      <c r="N19" s="383"/>
      <c r="O19" s="383"/>
      <c r="P19" s="383"/>
      <c r="Q19" s="383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384" t="s">
        <v>12</v>
      </c>
      <c r="C21" s="384"/>
      <c r="D21" s="47"/>
      <c r="E21" s="386" t="s">
        <v>9</v>
      </c>
      <c r="F21" s="386"/>
      <c r="G21" s="386"/>
      <c r="H21" s="386"/>
      <c r="I21" s="386"/>
      <c r="J21" s="386"/>
      <c r="K21" s="386"/>
      <c r="L21" s="386"/>
      <c r="M21" s="386"/>
      <c r="N21" s="386"/>
      <c r="O21" s="386"/>
      <c r="P21" s="386"/>
      <c r="Q21" s="386"/>
    </row>
    <row r="22" spans="1:17" s="3" customFormat="1" ht="11.1" customHeight="1" x14ac:dyDescent="0.2">
      <c r="A22" s="47"/>
      <c r="B22" s="382" t="s">
        <v>150</v>
      </c>
      <c r="C22" s="382"/>
      <c r="D22" s="47"/>
      <c r="E22" s="383" t="s">
        <v>13</v>
      </c>
      <c r="F22" s="383"/>
      <c r="G22" s="383"/>
      <c r="H22" s="383"/>
      <c r="I22" s="383"/>
      <c r="J22" s="383"/>
      <c r="K22" s="383"/>
      <c r="L22" s="383"/>
      <c r="M22" s="383"/>
      <c r="N22" s="383"/>
      <c r="O22" s="383"/>
      <c r="P22" s="383"/>
      <c r="Q22" s="383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384" t="s">
        <v>134</v>
      </c>
      <c r="C24" s="384"/>
      <c r="D24" s="5"/>
      <c r="E24" s="385" t="s">
        <v>132</v>
      </c>
      <c r="F24" s="385"/>
      <c r="G24" s="47"/>
      <c r="H24" s="386" t="s">
        <v>133</v>
      </c>
      <c r="I24" s="386"/>
      <c r="J24" s="386"/>
      <c r="K24" s="386"/>
      <c r="L24" s="386"/>
      <c r="M24" s="386"/>
      <c r="N24" s="386"/>
      <c r="O24" s="386"/>
      <c r="P24" s="386"/>
      <c r="Q24" s="386"/>
    </row>
    <row r="25" spans="1:17" s="3" customFormat="1" ht="11.1" customHeight="1" x14ac:dyDescent="0.2">
      <c r="A25" s="47"/>
      <c r="B25" s="382" t="s">
        <v>150</v>
      </c>
      <c r="C25" s="382"/>
      <c r="D25" s="47"/>
      <c r="E25" s="6" t="s">
        <v>15</v>
      </c>
      <c r="F25" s="7"/>
      <c r="G25" s="47"/>
      <c r="H25" s="383" t="s">
        <v>16</v>
      </c>
      <c r="I25" s="383"/>
      <c r="J25" s="383"/>
      <c r="K25" s="383"/>
      <c r="L25" s="383"/>
      <c r="M25" s="383"/>
      <c r="N25" s="383"/>
      <c r="O25" s="383"/>
      <c r="P25" s="383"/>
      <c r="Q25" s="383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378" t="s">
        <v>178</v>
      </c>
      <c r="C27" s="378"/>
      <c r="D27" s="378"/>
      <c r="E27" s="378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379" t="s">
        <v>19</v>
      </c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  <c r="Q29" s="379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380" t="s">
        <v>20</v>
      </c>
      <c r="C31" s="380"/>
      <c r="D31" s="380"/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  <c r="Q31" s="380"/>
    </row>
    <row r="32" spans="1:17" s="3" customFormat="1" ht="15.75" customHeight="1" x14ac:dyDescent="0.2">
      <c r="A32" s="45" t="s">
        <v>21</v>
      </c>
      <c r="B32" s="381" t="s">
        <v>135</v>
      </c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1"/>
    </row>
    <row r="33" spans="1:19" s="3" customFormat="1" ht="12.75" customHeight="1" x14ac:dyDescent="0.2">
      <c r="A33" s="45" t="s">
        <v>21</v>
      </c>
      <c r="B33" s="381" t="s">
        <v>27</v>
      </c>
      <c r="C33" s="381"/>
      <c r="D33" s="381"/>
      <c r="E33" s="381"/>
      <c r="F33" s="381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</row>
    <row r="34" spans="1:19" s="3" customFormat="1" ht="12" customHeight="1" x14ac:dyDescent="0.2">
      <c r="A34" s="45" t="s">
        <v>21</v>
      </c>
      <c r="B34" s="381" t="s">
        <v>28</v>
      </c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  <c r="Q34" s="381"/>
    </row>
    <row r="35" spans="1:19" s="3" customFormat="1" ht="24.75" customHeight="1" x14ac:dyDescent="0.2">
      <c r="A35" s="45" t="s">
        <v>21</v>
      </c>
      <c r="B35" s="381" t="s">
        <v>158</v>
      </c>
      <c r="C35" s="381"/>
      <c r="D35" s="381"/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  <c r="Q35" s="381"/>
    </row>
    <row r="36" spans="1:19" s="3" customFormat="1" ht="24" customHeight="1" x14ac:dyDescent="0.2">
      <c r="A36" s="45" t="s">
        <v>21</v>
      </c>
      <c r="B36" s="381" t="s">
        <v>22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  <c r="S36" s="3" t="s">
        <v>23</v>
      </c>
    </row>
    <row r="37" spans="1:19" s="3" customFormat="1" ht="22.5" customHeight="1" x14ac:dyDescent="0.2">
      <c r="A37" s="45" t="s">
        <v>21</v>
      </c>
      <c r="B37" s="381" t="s">
        <v>24</v>
      </c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</row>
    <row r="38" spans="1:19" s="3" customFormat="1" ht="22.5" customHeight="1" x14ac:dyDescent="0.2">
      <c r="A38" s="45" t="s">
        <v>21</v>
      </c>
      <c r="B38" s="381" t="s">
        <v>164</v>
      </c>
      <c r="C38" s="381"/>
      <c r="D38" s="381"/>
      <c r="E38" s="381"/>
      <c r="F38" s="381"/>
      <c r="G38" s="381"/>
      <c r="H38" s="381"/>
      <c r="I38" s="381"/>
      <c r="J38" s="381"/>
      <c r="K38" s="381"/>
      <c r="L38" s="381"/>
      <c r="M38" s="381"/>
      <c r="N38" s="381"/>
      <c r="O38" s="381"/>
      <c r="P38" s="381"/>
      <c r="Q38" s="381"/>
    </row>
    <row r="39" spans="1:19" s="3" customFormat="1" ht="12.75" customHeight="1" x14ac:dyDescent="0.2">
      <c r="A39" s="45" t="s">
        <v>21</v>
      </c>
      <c r="B39" s="381" t="s">
        <v>159</v>
      </c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</row>
    <row r="40" spans="1:19" s="3" customFormat="1" ht="25.5" customHeight="1" x14ac:dyDescent="0.2">
      <c r="A40" s="45" t="s">
        <v>21</v>
      </c>
      <c r="B40" s="381" t="s">
        <v>167</v>
      </c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394" t="s">
        <v>151</v>
      </c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</row>
    <row r="43" spans="1:19" x14ac:dyDescent="0.25">
      <c r="A43" s="17" t="s">
        <v>30</v>
      </c>
      <c r="B43" s="389" t="s">
        <v>152</v>
      </c>
      <c r="C43" s="389"/>
      <c r="D43" s="389"/>
      <c r="E43" s="389"/>
      <c r="F43" s="389"/>
      <c r="G43" s="389"/>
      <c r="H43" s="389"/>
      <c r="I43" s="389"/>
      <c r="J43" s="389"/>
      <c r="K43" s="389"/>
      <c r="L43" s="389"/>
      <c r="M43" s="389"/>
      <c r="N43" s="389"/>
      <c r="O43" s="389"/>
      <c r="P43" s="389"/>
      <c r="Q43" s="389"/>
    </row>
    <row r="44" spans="1:19" x14ac:dyDescent="0.25">
      <c r="A44" s="12">
        <v>1</v>
      </c>
      <c r="B44" s="393" t="s">
        <v>56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</row>
    <row r="45" spans="1:19" hidden="1" x14ac:dyDescent="0.25">
      <c r="A45" s="12"/>
      <c r="B45" s="393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</row>
    <row r="46" spans="1:19" hidden="1" x14ac:dyDescent="0.25">
      <c r="A46" s="12"/>
      <c r="B46" s="393"/>
      <c r="C46" s="393"/>
      <c r="D46" s="393"/>
      <c r="E46" s="393"/>
      <c r="F46" s="393"/>
      <c r="G46" s="393"/>
      <c r="H46" s="393"/>
      <c r="I46" s="393"/>
      <c r="J46" s="393"/>
      <c r="K46" s="393"/>
      <c r="L46" s="393"/>
      <c r="M46" s="393"/>
      <c r="N46" s="393"/>
      <c r="O46" s="393"/>
      <c r="P46" s="393"/>
      <c r="Q46" s="393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394" t="s">
        <v>26</v>
      </c>
      <c r="C49" s="394"/>
      <c r="D49" s="394"/>
      <c r="E49" s="394"/>
      <c r="F49" s="394"/>
      <c r="G49" s="394"/>
      <c r="H49" s="394"/>
      <c r="I49" s="394"/>
      <c r="J49" s="394"/>
      <c r="K49" s="394"/>
      <c r="L49" s="394"/>
      <c r="M49" s="394"/>
      <c r="N49" s="394"/>
      <c r="O49" s="394"/>
      <c r="P49" s="394"/>
      <c r="Q49" s="394"/>
    </row>
    <row r="50" spans="1:17" s="3" customFormat="1" ht="19.5" customHeight="1" x14ac:dyDescent="0.2">
      <c r="A50" s="9"/>
      <c r="B50" s="388" t="s">
        <v>56</v>
      </c>
      <c r="C50" s="388"/>
      <c r="D50" s="388"/>
      <c r="E50" s="388"/>
      <c r="F50" s="388"/>
      <c r="G50" s="388"/>
      <c r="H50" s="388"/>
      <c r="I50" s="388"/>
      <c r="J50" s="388"/>
      <c r="K50" s="388"/>
      <c r="L50" s="388"/>
      <c r="M50" s="388"/>
      <c r="N50" s="388"/>
      <c r="O50" s="388"/>
      <c r="P50" s="388"/>
      <c r="Q50" s="388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89" t="s">
        <v>35</v>
      </c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</row>
    <row r="54" spans="1:17" hidden="1" x14ac:dyDescent="0.25">
      <c r="A54" s="17"/>
      <c r="B54" s="390" t="s">
        <v>57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2"/>
    </row>
    <row r="55" spans="1:17" hidden="1" x14ac:dyDescent="0.25">
      <c r="A55" s="12">
        <v>1</v>
      </c>
      <c r="B55" s="393" t="s">
        <v>58</v>
      </c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393"/>
      <c r="O55" s="393"/>
      <c r="P55" s="393"/>
      <c r="Q55" s="393"/>
    </row>
    <row r="56" spans="1:17" hidden="1" x14ac:dyDescent="0.25">
      <c r="A56" s="12">
        <v>2</v>
      </c>
      <c r="B56" s="393" t="s">
        <v>71</v>
      </c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</row>
    <row r="57" spans="1:17" hidden="1" x14ac:dyDescent="0.25">
      <c r="A57" s="12">
        <v>3</v>
      </c>
      <c r="B57" s="393" t="s">
        <v>60</v>
      </c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</row>
    <row r="58" spans="1:17" hidden="1" x14ac:dyDescent="0.25">
      <c r="A58" s="12">
        <v>4</v>
      </c>
      <c r="B58" s="393" t="s">
        <v>61</v>
      </c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</row>
    <row r="59" spans="1:17" ht="28.5" customHeight="1" x14ac:dyDescent="0.25">
      <c r="A59" s="12"/>
      <c r="B59" s="405" t="s">
        <v>62</v>
      </c>
      <c r="C59" s="405"/>
      <c r="D59" s="405"/>
      <c r="E59" s="405"/>
      <c r="F59" s="405"/>
      <c r="G59" s="405"/>
      <c r="H59" s="405"/>
      <c r="I59" s="405"/>
      <c r="J59" s="405"/>
      <c r="K59" s="405"/>
      <c r="L59" s="405"/>
      <c r="M59" s="405"/>
      <c r="N59" s="405"/>
      <c r="O59" s="405"/>
      <c r="P59" s="405"/>
      <c r="Q59" s="405"/>
    </row>
    <row r="60" spans="1:17" ht="28.5" customHeight="1" x14ac:dyDescent="0.25">
      <c r="A60" s="12">
        <v>1</v>
      </c>
      <c r="B60" s="393" t="s">
        <v>63</v>
      </c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</row>
    <row r="61" spans="1:17" ht="28.5" customHeight="1" x14ac:dyDescent="0.25">
      <c r="A61" s="12">
        <v>2</v>
      </c>
      <c r="B61" s="393" t="s">
        <v>64</v>
      </c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393"/>
      <c r="N61" s="393"/>
      <c r="O61" s="393"/>
      <c r="P61" s="393"/>
      <c r="Q61" s="393"/>
    </row>
    <row r="62" spans="1:17" ht="28.5" customHeight="1" x14ac:dyDescent="0.25">
      <c r="A62" s="12">
        <v>3</v>
      </c>
      <c r="B62" s="393" t="s">
        <v>65</v>
      </c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393"/>
      <c r="N62" s="393"/>
      <c r="O62" s="393"/>
      <c r="P62" s="393"/>
      <c r="Q62" s="393"/>
    </row>
    <row r="63" spans="1:17" ht="28.5" customHeight="1" x14ac:dyDescent="0.25">
      <c r="A63" s="12">
        <v>4</v>
      </c>
      <c r="B63" s="393" t="s">
        <v>66</v>
      </c>
      <c r="C63" s="393"/>
      <c r="D63" s="393"/>
      <c r="E63" s="393"/>
      <c r="F63" s="393"/>
      <c r="G63" s="393"/>
      <c r="H63" s="393"/>
      <c r="I63" s="393"/>
      <c r="J63" s="393"/>
      <c r="K63" s="393"/>
      <c r="L63" s="393"/>
      <c r="M63" s="393"/>
      <c r="N63" s="393"/>
      <c r="O63" s="393"/>
      <c r="P63" s="393"/>
      <c r="Q63" s="393"/>
    </row>
    <row r="64" spans="1:17" ht="28.5" customHeight="1" x14ac:dyDescent="0.25">
      <c r="A64" s="12">
        <v>5</v>
      </c>
      <c r="B64" s="393" t="s">
        <v>67</v>
      </c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3"/>
      <c r="O64" s="393"/>
      <c r="P64" s="393"/>
      <c r="Q64" s="393"/>
    </row>
    <row r="65" spans="1:17" x14ac:dyDescent="0.25">
      <c r="A65" s="12" t="s">
        <v>25</v>
      </c>
      <c r="B65" s="393" t="s">
        <v>140</v>
      </c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3"/>
      <c r="O65" s="393"/>
      <c r="P65" s="393"/>
      <c r="Q65" s="393"/>
    </row>
    <row r="66" spans="1:17" ht="29.25" customHeight="1" x14ac:dyDescent="0.25">
      <c r="A66" s="12" t="s">
        <v>153</v>
      </c>
      <c r="B66" s="393" t="s">
        <v>166</v>
      </c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</row>
    <row r="67" spans="1:17" hidden="1" x14ac:dyDescent="0.25">
      <c r="A67" s="12"/>
      <c r="B67" s="393"/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</row>
    <row r="68" spans="1:17" hidden="1" x14ac:dyDescent="0.25">
      <c r="A68" s="12"/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</row>
    <row r="69" spans="1:17" hidden="1" x14ac:dyDescent="0.25">
      <c r="A69" s="12"/>
      <c r="B69" s="393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  <c r="P69" s="393"/>
      <c r="Q69" s="393"/>
    </row>
    <row r="70" spans="1:17" hidden="1" x14ac:dyDescent="0.25">
      <c r="A70" s="12"/>
      <c r="B70" s="393"/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3"/>
      <c r="O70" s="393"/>
      <c r="P70" s="393"/>
      <c r="Q70" s="393"/>
    </row>
    <row r="71" spans="1:17" hidden="1" x14ac:dyDescent="0.25">
      <c r="A71" s="12"/>
      <c r="B71" s="393"/>
      <c r="C71" s="393"/>
      <c r="D71" s="393"/>
      <c r="E71" s="393"/>
      <c r="F71" s="393"/>
      <c r="G71" s="393"/>
      <c r="H71" s="393"/>
      <c r="I71" s="393"/>
      <c r="J71" s="393"/>
      <c r="K71" s="393"/>
      <c r="L71" s="393"/>
      <c r="M71" s="393"/>
      <c r="N71" s="393"/>
      <c r="O71" s="393"/>
      <c r="P71" s="393"/>
      <c r="Q71" s="393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95" t="s">
        <v>32</v>
      </c>
      <c r="C74" s="396"/>
      <c r="D74" s="396"/>
      <c r="E74" s="396"/>
      <c r="F74" s="396"/>
      <c r="G74" s="396"/>
      <c r="H74" s="396"/>
      <c r="I74" s="397"/>
      <c r="J74" s="398" t="s">
        <v>37</v>
      </c>
      <c r="K74" s="399"/>
      <c r="L74" s="400" t="s">
        <v>38</v>
      </c>
      <c r="M74" s="401"/>
      <c r="N74" s="401"/>
      <c r="O74" s="402"/>
      <c r="P74" s="403" t="s">
        <v>33</v>
      </c>
      <c r="Q74" s="404"/>
    </row>
    <row r="75" spans="1:17" ht="13.5" customHeight="1" thickBot="1" x14ac:dyDescent="0.3">
      <c r="A75" s="15">
        <v>1</v>
      </c>
      <c r="B75" s="408">
        <v>2</v>
      </c>
      <c r="C75" s="409"/>
      <c r="D75" s="409"/>
      <c r="E75" s="409"/>
      <c r="F75" s="409"/>
      <c r="G75" s="409"/>
      <c r="H75" s="409"/>
      <c r="I75" s="410"/>
      <c r="J75" s="411">
        <v>3</v>
      </c>
      <c r="K75" s="411"/>
      <c r="L75" s="412">
        <v>4</v>
      </c>
      <c r="M75" s="413"/>
      <c r="N75" s="413"/>
      <c r="O75" s="414"/>
      <c r="P75" s="411">
        <v>5</v>
      </c>
      <c r="Q75" s="415"/>
    </row>
    <row r="76" spans="1:17" hidden="1" x14ac:dyDescent="0.25">
      <c r="A76" s="14"/>
      <c r="B76" s="416" t="s">
        <v>57</v>
      </c>
      <c r="C76" s="416"/>
      <c r="D76" s="416"/>
      <c r="E76" s="416"/>
      <c r="F76" s="416"/>
      <c r="G76" s="416"/>
      <c r="H76" s="416"/>
      <c r="I76" s="416"/>
      <c r="J76" s="417">
        <f>J77+J78+J79+J80</f>
        <v>0</v>
      </c>
      <c r="K76" s="417"/>
      <c r="L76" s="417">
        <f t="shared" ref="L76" si="0">L77+L78+L79+L80</f>
        <v>0</v>
      </c>
      <c r="M76" s="417"/>
      <c r="N76" s="417">
        <f t="shared" ref="N76" si="1">N77+N78+N79+N80</f>
        <v>0</v>
      </c>
      <c r="O76" s="417"/>
      <c r="P76" s="417">
        <f t="shared" ref="P76" si="2">P77+P78+P79+P80</f>
        <v>0</v>
      </c>
      <c r="Q76" s="417"/>
    </row>
    <row r="77" spans="1:17" hidden="1" x14ac:dyDescent="0.25">
      <c r="A77" s="12">
        <v>1</v>
      </c>
      <c r="B77" s="406" t="s">
        <v>58</v>
      </c>
      <c r="C77" s="406"/>
      <c r="D77" s="406"/>
      <c r="E77" s="406"/>
      <c r="F77" s="406"/>
      <c r="G77" s="406"/>
      <c r="H77" s="406"/>
      <c r="I77" s="406"/>
      <c r="J77" s="407"/>
      <c r="K77" s="407"/>
      <c r="L77" s="407"/>
      <c r="M77" s="407"/>
      <c r="N77" s="407"/>
      <c r="O77" s="407"/>
      <c r="P77" s="407">
        <f t="shared" ref="P77:P90" si="3">J77+L77</f>
        <v>0</v>
      </c>
      <c r="Q77" s="407"/>
    </row>
    <row r="78" spans="1:17" ht="29.25" hidden="1" customHeight="1" x14ac:dyDescent="0.25">
      <c r="A78" s="12">
        <v>2</v>
      </c>
      <c r="B78" s="393" t="s">
        <v>71</v>
      </c>
      <c r="C78" s="393"/>
      <c r="D78" s="393"/>
      <c r="E78" s="393"/>
      <c r="F78" s="393"/>
      <c r="G78" s="393"/>
      <c r="H78" s="393"/>
      <c r="I78" s="393"/>
      <c r="J78" s="407"/>
      <c r="K78" s="407"/>
      <c r="L78" s="407"/>
      <c r="M78" s="407"/>
      <c r="N78" s="407"/>
      <c r="O78" s="407"/>
      <c r="P78" s="407">
        <f t="shared" si="3"/>
        <v>0</v>
      </c>
      <c r="Q78" s="407"/>
    </row>
    <row r="79" spans="1:17" hidden="1" x14ac:dyDescent="0.25">
      <c r="A79" s="12">
        <v>3</v>
      </c>
      <c r="B79" s="406" t="s">
        <v>60</v>
      </c>
      <c r="C79" s="406"/>
      <c r="D79" s="406"/>
      <c r="E79" s="406"/>
      <c r="F79" s="406"/>
      <c r="G79" s="406"/>
      <c r="H79" s="406"/>
      <c r="I79" s="406"/>
      <c r="J79" s="407"/>
      <c r="K79" s="407"/>
      <c r="L79" s="407"/>
      <c r="M79" s="407"/>
      <c r="N79" s="407"/>
      <c r="O79" s="407"/>
      <c r="P79" s="407">
        <f t="shared" si="3"/>
        <v>0</v>
      </c>
      <c r="Q79" s="407"/>
    </row>
    <row r="80" spans="1:17" hidden="1" x14ac:dyDescent="0.25">
      <c r="A80" s="12">
        <v>4</v>
      </c>
      <c r="B80" s="406" t="s">
        <v>61</v>
      </c>
      <c r="C80" s="406"/>
      <c r="D80" s="406"/>
      <c r="E80" s="406"/>
      <c r="F80" s="406"/>
      <c r="G80" s="406"/>
      <c r="H80" s="406"/>
      <c r="I80" s="406"/>
      <c r="J80" s="407"/>
      <c r="K80" s="407"/>
      <c r="L80" s="407"/>
      <c r="M80" s="407"/>
      <c r="N80" s="407"/>
      <c r="O80" s="407"/>
      <c r="P80" s="407">
        <f t="shared" si="3"/>
        <v>0</v>
      </c>
      <c r="Q80" s="407"/>
    </row>
    <row r="81" spans="1:17" x14ac:dyDescent="0.25">
      <c r="A81" s="12"/>
      <c r="B81" s="416" t="s">
        <v>62</v>
      </c>
      <c r="C81" s="416"/>
      <c r="D81" s="416"/>
      <c r="E81" s="416"/>
      <c r="F81" s="416"/>
      <c r="G81" s="416"/>
      <c r="H81" s="416"/>
      <c r="I81" s="416"/>
      <c r="J81" s="421">
        <f>SUM(J82:K90)</f>
        <v>2660332</v>
      </c>
      <c r="K81" s="421"/>
      <c r="L81" s="422">
        <f t="shared" ref="L81" si="4">SUM(L82:M90)</f>
        <v>55743</v>
      </c>
      <c r="M81" s="423"/>
      <c r="N81" s="423"/>
      <c r="O81" s="424"/>
      <c r="P81" s="421">
        <f t="shared" ref="P81" si="5">SUM(P82:Q90)</f>
        <v>2716075</v>
      </c>
      <c r="Q81" s="421"/>
    </row>
    <row r="82" spans="1:17" x14ac:dyDescent="0.25">
      <c r="A82" s="12">
        <v>1</v>
      </c>
      <c r="B82" s="406" t="s">
        <v>63</v>
      </c>
      <c r="C82" s="406"/>
      <c r="D82" s="406"/>
      <c r="E82" s="406"/>
      <c r="F82" s="406"/>
      <c r="G82" s="406"/>
      <c r="H82" s="406"/>
      <c r="I82" s="406"/>
      <c r="J82" s="407">
        <f>600000+4257</f>
        <v>604257</v>
      </c>
      <c r="K82" s="407"/>
      <c r="L82" s="418">
        <v>25743</v>
      </c>
      <c r="M82" s="419"/>
      <c r="N82" s="419"/>
      <c r="O82" s="420"/>
      <c r="P82" s="407">
        <f t="shared" si="3"/>
        <v>630000</v>
      </c>
      <c r="Q82" s="407"/>
    </row>
    <row r="83" spans="1:17" ht="27.75" customHeight="1" x14ac:dyDescent="0.25">
      <c r="A83" s="12">
        <v>2</v>
      </c>
      <c r="B83" s="393" t="s">
        <v>64</v>
      </c>
      <c r="C83" s="393"/>
      <c r="D83" s="393"/>
      <c r="E83" s="393"/>
      <c r="F83" s="393"/>
      <c r="G83" s="393"/>
      <c r="H83" s="393"/>
      <c r="I83" s="393"/>
      <c r="J83" s="407">
        <v>300000</v>
      </c>
      <c r="K83" s="407"/>
      <c r="L83" s="418"/>
      <c r="M83" s="419"/>
      <c r="N83" s="419"/>
      <c r="O83" s="420"/>
      <c r="P83" s="407">
        <f t="shared" si="3"/>
        <v>300000</v>
      </c>
      <c r="Q83" s="407"/>
    </row>
    <row r="84" spans="1:17" ht="27.75" customHeight="1" x14ac:dyDescent="0.25">
      <c r="A84" s="12">
        <v>3</v>
      </c>
      <c r="B84" s="393" t="s">
        <v>65</v>
      </c>
      <c r="C84" s="393"/>
      <c r="D84" s="393"/>
      <c r="E84" s="393"/>
      <c r="F84" s="393"/>
      <c r="G84" s="393"/>
      <c r="H84" s="393"/>
      <c r="I84" s="393"/>
      <c r="J84" s="407">
        <v>1238905</v>
      </c>
      <c r="K84" s="407"/>
      <c r="L84" s="418"/>
      <c r="M84" s="419"/>
      <c r="N84" s="419"/>
      <c r="O84" s="420"/>
      <c r="P84" s="407">
        <f t="shared" si="3"/>
        <v>1238905</v>
      </c>
      <c r="Q84" s="407"/>
    </row>
    <row r="85" spans="1:17" ht="29.25" customHeight="1" x14ac:dyDescent="0.25">
      <c r="A85" s="12">
        <v>4</v>
      </c>
      <c r="B85" s="393" t="s">
        <v>66</v>
      </c>
      <c r="C85" s="393"/>
      <c r="D85" s="393"/>
      <c r="E85" s="393"/>
      <c r="F85" s="393"/>
      <c r="G85" s="393"/>
      <c r="H85" s="393"/>
      <c r="I85" s="393"/>
      <c r="J85" s="407">
        <v>62000</v>
      </c>
      <c r="K85" s="407"/>
      <c r="L85" s="418">
        <v>30000</v>
      </c>
      <c r="M85" s="419"/>
      <c r="N85" s="419"/>
      <c r="O85" s="420"/>
      <c r="P85" s="407">
        <f t="shared" si="3"/>
        <v>92000</v>
      </c>
      <c r="Q85" s="407"/>
    </row>
    <row r="86" spans="1:17" ht="30" customHeight="1" x14ac:dyDescent="0.25">
      <c r="A86" s="12">
        <v>5</v>
      </c>
      <c r="B86" s="393" t="s">
        <v>67</v>
      </c>
      <c r="C86" s="393"/>
      <c r="D86" s="393"/>
      <c r="E86" s="393"/>
      <c r="F86" s="393"/>
      <c r="G86" s="393"/>
      <c r="H86" s="393"/>
      <c r="I86" s="393"/>
      <c r="J86" s="407">
        <v>61640</v>
      </c>
      <c r="K86" s="407"/>
      <c r="L86" s="418"/>
      <c r="M86" s="419"/>
      <c r="N86" s="419"/>
      <c r="O86" s="420"/>
      <c r="P86" s="407">
        <f t="shared" si="3"/>
        <v>61640</v>
      </c>
      <c r="Q86" s="407"/>
    </row>
    <row r="87" spans="1:17" ht="30" customHeight="1" x14ac:dyDescent="0.25">
      <c r="A87" s="12">
        <v>6</v>
      </c>
      <c r="B87" s="393" t="s">
        <v>140</v>
      </c>
      <c r="C87" s="393"/>
      <c r="D87" s="393"/>
      <c r="E87" s="393"/>
      <c r="F87" s="393"/>
      <c r="G87" s="393"/>
      <c r="H87" s="393"/>
      <c r="I87" s="393"/>
      <c r="J87" s="407">
        <v>198000</v>
      </c>
      <c r="K87" s="407"/>
      <c r="L87" s="418"/>
      <c r="M87" s="419"/>
      <c r="N87" s="419"/>
      <c r="O87" s="420"/>
      <c r="P87" s="407">
        <f t="shared" si="3"/>
        <v>198000</v>
      </c>
      <c r="Q87" s="407"/>
    </row>
    <row r="88" spans="1:17" ht="45" customHeight="1" x14ac:dyDescent="0.25">
      <c r="A88" s="12">
        <v>7</v>
      </c>
      <c r="B88" s="393" t="s">
        <v>166</v>
      </c>
      <c r="C88" s="393"/>
      <c r="D88" s="393"/>
      <c r="E88" s="393"/>
      <c r="F88" s="393"/>
      <c r="G88" s="393"/>
      <c r="H88" s="393"/>
      <c r="I88" s="393"/>
      <c r="J88" s="407">
        <v>195530</v>
      </c>
      <c r="K88" s="407"/>
      <c r="L88" s="418"/>
      <c r="M88" s="419"/>
      <c r="N88" s="419"/>
      <c r="O88" s="420"/>
      <c r="P88" s="407">
        <f t="shared" si="3"/>
        <v>195530</v>
      </c>
      <c r="Q88" s="407"/>
    </row>
    <row r="89" spans="1:17" hidden="1" x14ac:dyDescent="0.25">
      <c r="A89" s="12"/>
      <c r="B89" s="406"/>
      <c r="C89" s="406"/>
      <c r="D89" s="406"/>
      <c r="E89" s="406"/>
      <c r="F89" s="406"/>
      <c r="G89" s="406"/>
      <c r="H89" s="406"/>
      <c r="I89" s="406"/>
      <c r="J89" s="407"/>
      <c r="K89" s="407"/>
      <c r="L89" s="418"/>
      <c r="M89" s="419"/>
      <c r="N89" s="419"/>
      <c r="O89" s="420"/>
      <c r="P89" s="407">
        <f t="shared" si="3"/>
        <v>0</v>
      </c>
      <c r="Q89" s="407"/>
    </row>
    <row r="90" spans="1:17" hidden="1" x14ac:dyDescent="0.25">
      <c r="A90" s="12"/>
      <c r="B90" s="406"/>
      <c r="C90" s="406"/>
      <c r="D90" s="406"/>
      <c r="E90" s="406"/>
      <c r="F90" s="406"/>
      <c r="G90" s="406"/>
      <c r="H90" s="406"/>
      <c r="I90" s="406"/>
      <c r="J90" s="407"/>
      <c r="K90" s="407"/>
      <c r="L90" s="418"/>
      <c r="M90" s="419"/>
      <c r="N90" s="419"/>
      <c r="O90" s="420"/>
      <c r="P90" s="407">
        <f t="shared" si="3"/>
        <v>0</v>
      </c>
      <c r="Q90" s="407"/>
    </row>
    <row r="91" spans="1:17" ht="14.25" customHeight="1" x14ac:dyDescent="0.25">
      <c r="A91" s="12"/>
      <c r="B91" s="434" t="s">
        <v>42</v>
      </c>
      <c r="C91" s="434"/>
      <c r="D91" s="434"/>
      <c r="E91" s="434"/>
      <c r="F91" s="434"/>
      <c r="G91" s="434"/>
      <c r="H91" s="434"/>
      <c r="I91" s="434"/>
      <c r="J91" s="421">
        <f>J81+J76</f>
        <v>2660332</v>
      </c>
      <c r="K91" s="421"/>
      <c r="L91" s="422">
        <f t="shared" ref="L91" si="6">L81+L76</f>
        <v>55743</v>
      </c>
      <c r="M91" s="423"/>
      <c r="N91" s="423"/>
      <c r="O91" s="424"/>
      <c r="P91" s="421">
        <f>J91+L91</f>
        <v>2716075</v>
      </c>
      <c r="Q91" s="421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435" t="s">
        <v>32</v>
      </c>
      <c r="C94" s="436"/>
      <c r="D94" s="436"/>
      <c r="E94" s="436"/>
      <c r="F94" s="436"/>
      <c r="G94" s="436"/>
      <c r="H94" s="436"/>
      <c r="I94" s="436"/>
      <c r="J94" s="436"/>
      <c r="K94" s="437"/>
      <c r="L94" s="438" t="s">
        <v>37</v>
      </c>
      <c r="M94" s="403"/>
      <c r="N94" s="439" t="s">
        <v>38</v>
      </c>
      <c r="O94" s="440"/>
      <c r="P94" s="403" t="s">
        <v>33</v>
      </c>
      <c r="Q94" s="404"/>
    </row>
    <row r="95" spans="1:17" ht="13.5" customHeight="1" thickBot="1" x14ac:dyDescent="0.3">
      <c r="A95" s="44">
        <v>1</v>
      </c>
      <c r="B95" s="408">
        <v>2</v>
      </c>
      <c r="C95" s="409"/>
      <c r="D95" s="409"/>
      <c r="E95" s="409"/>
      <c r="F95" s="409"/>
      <c r="G95" s="409"/>
      <c r="H95" s="409"/>
      <c r="I95" s="409"/>
      <c r="J95" s="409"/>
      <c r="K95" s="410"/>
      <c r="L95" s="412">
        <v>3</v>
      </c>
      <c r="M95" s="413"/>
      <c r="N95" s="413">
        <v>4</v>
      </c>
      <c r="O95" s="414"/>
      <c r="P95" s="411">
        <v>5</v>
      </c>
      <c r="Q95" s="415"/>
    </row>
    <row r="96" spans="1:17" ht="30" customHeight="1" x14ac:dyDescent="0.25">
      <c r="A96" s="12">
        <v>1</v>
      </c>
      <c r="B96" s="431" t="s">
        <v>160</v>
      </c>
      <c r="C96" s="432"/>
      <c r="D96" s="432"/>
      <c r="E96" s="432"/>
      <c r="F96" s="432"/>
      <c r="G96" s="432"/>
      <c r="H96" s="432"/>
      <c r="I96" s="432"/>
      <c r="J96" s="432"/>
      <c r="K96" s="433"/>
      <c r="L96" s="428">
        <f>J82+J83+J84+J85+J86+J87</f>
        <v>2464802</v>
      </c>
      <c r="M96" s="428"/>
      <c r="N96" s="428">
        <f>L82+L83+L84+L85+L86+L87</f>
        <v>55743</v>
      </c>
      <c r="O96" s="428"/>
      <c r="P96" s="428">
        <f>L96+N96</f>
        <v>2520545</v>
      </c>
      <c r="Q96" s="428"/>
    </row>
    <row r="97" spans="1:17" ht="42.75" customHeight="1" x14ac:dyDescent="0.25">
      <c r="A97" s="53">
        <v>2</v>
      </c>
      <c r="B97" s="425" t="s">
        <v>165</v>
      </c>
      <c r="C97" s="426"/>
      <c r="D97" s="426"/>
      <c r="E97" s="426"/>
      <c r="F97" s="426"/>
      <c r="G97" s="426"/>
      <c r="H97" s="426"/>
      <c r="I97" s="426"/>
      <c r="J97" s="426"/>
      <c r="K97" s="427"/>
      <c r="L97" s="428">
        <f>J88</f>
        <v>195530</v>
      </c>
      <c r="M97" s="428"/>
      <c r="N97" s="428">
        <f>L88</f>
        <v>0</v>
      </c>
      <c r="O97" s="428"/>
      <c r="P97" s="428">
        <f t="shared" ref="P97:P101" si="7">L97+N97</f>
        <v>195530</v>
      </c>
      <c r="Q97" s="428"/>
    </row>
    <row r="98" spans="1:17" hidden="1" x14ac:dyDescent="0.25">
      <c r="A98" s="11"/>
      <c r="B98" s="429"/>
      <c r="C98" s="429"/>
      <c r="D98" s="429"/>
      <c r="E98" s="429"/>
      <c r="F98" s="429"/>
      <c r="G98" s="429"/>
      <c r="H98" s="429"/>
      <c r="I98" s="429"/>
      <c r="J98" s="429"/>
      <c r="K98" s="429"/>
      <c r="L98" s="430"/>
      <c r="M98" s="430"/>
      <c r="N98" s="430"/>
      <c r="O98" s="430"/>
      <c r="P98" s="430">
        <f t="shared" si="7"/>
        <v>0</v>
      </c>
      <c r="Q98" s="430"/>
    </row>
    <row r="99" spans="1:17" hidden="1" x14ac:dyDescent="0.25">
      <c r="A99" s="11"/>
      <c r="B99" s="429"/>
      <c r="C99" s="429"/>
      <c r="D99" s="429"/>
      <c r="E99" s="429"/>
      <c r="F99" s="429"/>
      <c r="G99" s="429"/>
      <c r="H99" s="429"/>
      <c r="I99" s="429"/>
      <c r="J99" s="429"/>
      <c r="K99" s="429"/>
      <c r="L99" s="430"/>
      <c r="M99" s="430"/>
      <c r="N99" s="430"/>
      <c r="O99" s="430"/>
      <c r="P99" s="430">
        <f t="shared" si="7"/>
        <v>0</v>
      </c>
      <c r="Q99" s="430"/>
    </row>
    <row r="100" spans="1:17" hidden="1" x14ac:dyDescent="0.25">
      <c r="A100" s="11"/>
      <c r="B100" s="429"/>
      <c r="C100" s="429"/>
      <c r="D100" s="429"/>
      <c r="E100" s="429"/>
      <c r="F100" s="429"/>
      <c r="G100" s="429"/>
      <c r="H100" s="429"/>
      <c r="I100" s="429"/>
      <c r="J100" s="429"/>
      <c r="K100" s="429"/>
      <c r="L100" s="430"/>
      <c r="M100" s="430"/>
      <c r="N100" s="430"/>
      <c r="O100" s="430"/>
      <c r="P100" s="430">
        <f t="shared" si="7"/>
        <v>0</v>
      </c>
      <c r="Q100" s="430"/>
    </row>
    <row r="101" spans="1:17" x14ac:dyDescent="0.25">
      <c r="A101" s="11"/>
      <c r="B101" s="445" t="s">
        <v>42</v>
      </c>
      <c r="C101" s="445"/>
      <c r="D101" s="445"/>
      <c r="E101" s="445"/>
      <c r="F101" s="445"/>
      <c r="G101" s="445"/>
      <c r="H101" s="445"/>
      <c r="I101" s="445"/>
      <c r="J101" s="445"/>
      <c r="K101" s="445"/>
      <c r="L101" s="446">
        <f>SUM(L96:M100)</f>
        <v>2660332</v>
      </c>
      <c r="M101" s="446"/>
      <c r="N101" s="446">
        <f>SUM(N96:O100)</f>
        <v>55743</v>
      </c>
      <c r="O101" s="446"/>
      <c r="P101" s="446">
        <f t="shared" si="7"/>
        <v>2716075</v>
      </c>
      <c r="Q101" s="446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447" t="s">
        <v>46</v>
      </c>
      <c r="C104" s="447"/>
      <c r="D104" s="447"/>
      <c r="E104" s="447"/>
      <c r="F104" s="447"/>
      <c r="G104" s="447"/>
      <c r="H104" s="20" t="s">
        <v>45</v>
      </c>
      <c r="I104" s="447" t="s">
        <v>44</v>
      </c>
      <c r="J104" s="447"/>
      <c r="K104" s="447"/>
      <c r="L104" s="447" t="s">
        <v>40</v>
      </c>
      <c r="M104" s="447"/>
      <c r="N104" s="447" t="s">
        <v>39</v>
      </c>
      <c r="O104" s="447"/>
      <c r="P104" s="447" t="s">
        <v>33</v>
      </c>
      <c r="Q104" s="447"/>
    </row>
    <row r="105" spans="1:17" x14ac:dyDescent="0.25">
      <c r="A105" s="22">
        <v>1</v>
      </c>
      <c r="B105" s="441">
        <v>2</v>
      </c>
      <c r="C105" s="442"/>
      <c r="D105" s="442"/>
      <c r="E105" s="442"/>
      <c r="F105" s="442"/>
      <c r="G105" s="443"/>
      <c r="H105" s="12">
        <v>3</v>
      </c>
      <c r="I105" s="441">
        <v>4</v>
      </c>
      <c r="J105" s="442"/>
      <c r="K105" s="443"/>
      <c r="L105" s="441">
        <v>5</v>
      </c>
      <c r="M105" s="443"/>
      <c r="N105" s="441">
        <v>6</v>
      </c>
      <c r="O105" s="443"/>
      <c r="P105" s="441">
        <v>7</v>
      </c>
      <c r="Q105" s="443"/>
    </row>
    <row r="106" spans="1:17" ht="18.75" hidden="1" x14ac:dyDescent="0.3">
      <c r="A106" s="11"/>
      <c r="B106" s="444" t="s">
        <v>55</v>
      </c>
      <c r="C106" s="444"/>
      <c r="D106" s="444"/>
      <c r="E106" s="444"/>
      <c r="F106" s="444"/>
      <c r="G106" s="444"/>
      <c r="H106" s="444"/>
      <c r="I106" s="444"/>
      <c r="J106" s="444"/>
      <c r="K106" s="444"/>
      <c r="L106" s="444"/>
      <c r="M106" s="444"/>
      <c r="N106" s="444"/>
      <c r="O106" s="444"/>
      <c r="P106" s="444"/>
      <c r="Q106" s="444"/>
    </row>
    <row r="107" spans="1:17" hidden="1" x14ac:dyDescent="0.25">
      <c r="A107" s="36">
        <v>2</v>
      </c>
      <c r="B107" s="449"/>
      <c r="C107" s="450"/>
      <c r="D107" s="450"/>
      <c r="E107" s="450"/>
      <c r="F107" s="450"/>
      <c r="G107" s="451"/>
      <c r="H107" s="37"/>
      <c r="I107" s="449"/>
      <c r="J107" s="450"/>
      <c r="K107" s="451"/>
      <c r="L107" s="452"/>
      <c r="M107" s="453"/>
      <c r="N107" s="452"/>
      <c r="O107" s="453"/>
      <c r="P107" s="452"/>
      <c r="Q107" s="453"/>
    </row>
    <row r="108" spans="1:17" hidden="1" x14ac:dyDescent="0.25">
      <c r="A108" s="36">
        <v>3</v>
      </c>
      <c r="B108" s="449"/>
      <c r="C108" s="450"/>
      <c r="D108" s="450"/>
      <c r="E108" s="450"/>
      <c r="F108" s="450"/>
      <c r="G108" s="451"/>
      <c r="H108" s="37"/>
      <c r="I108" s="449"/>
      <c r="J108" s="450"/>
      <c r="K108" s="451"/>
      <c r="L108" s="452"/>
      <c r="M108" s="453"/>
      <c r="N108" s="452"/>
      <c r="O108" s="453"/>
      <c r="P108" s="452"/>
      <c r="Q108" s="453"/>
    </row>
    <row r="109" spans="1:17" hidden="1" x14ac:dyDescent="0.25">
      <c r="A109" s="36">
        <v>4</v>
      </c>
      <c r="B109" s="449"/>
      <c r="C109" s="450"/>
      <c r="D109" s="450"/>
      <c r="E109" s="450"/>
      <c r="F109" s="450"/>
      <c r="G109" s="451"/>
      <c r="H109" s="37"/>
      <c r="I109" s="449"/>
      <c r="J109" s="450"/>
      <c r="K109" s="451"/>
      <c r="L109" s="452"/>
      <c r="M109" s="453"/>
      <c r="N109" s="452"/>
      <c r="O109" s="453"/>
      <c r="P109" s="452"/>
      <c r="Q109" s="453"/>
    </row>
    <row r="110" spans="1:17" hidden="1" x14ac:dyDescent="0.25">
      <c r="A110" s="36">
        <v>5</v>
      </c>
      <c r="B110" s="449"/>
      <c r="C110" s="450"/>
      <c r="D110" s="450"/>
      <c r="E110" s="450"/>
      <c r="F110" s="450"/>
      <c r="G110" s="451"/>
      <c r="H110" s="37"/>
      <c r="I110" s="449"/>
      <c r="J110" s="450"/>
      <c r="K110" s="451"/>
      <c r="L110" s="452"/>
      <c r="M110" s="453"/>
      <c r="N110" s="452"/>
      <c r="O110" s="453"/>
      <c r="P110" s="452"/>
      <c r="Q110" s="453"/>
    </row>
    <row r="111" spans="1:17" hidden="1" x14ac:dyDescent="0.25">
      <c r="A111" s="35"/>
      <c r="B111" s="448" t="s">
        <v>50</v>
      </c>
      <c r="C111" s="448"/>
      <c r="D111" s="448"/>
      <c r="E111" s="448"/>
      <c r="F111" s="448"/>
      <c r="G111" s="448"/>
      <c r="H111" s="448"/>
      <c r="I111" s="448"/>
      <c r="J111" s="448"/>
      <c r="K111" s="448"/>
      <c r="L111" s="448"/>
      <c r="M111" s="448"/>
      <c r="N111" s="448"/>
      <c r="O111" s="448"/>
      <c r="P111" s="448"/>
      <c r="Q111" s="448"/>
    </row>
    <row r="112" spans="1:17" hidden="1" x14ac:dyDescent="0.25">
      <c r="A112" s="36">
        <v>1</v>
      </c>
      <c r="B112" s="449"/>
      <c r="C112" s="450"/>
      <c r="D112" s="450"/>
      <c r="E112" s="450"/>
      <c r="F112" s="450"/>
      <c r="G112" s="451"/>
      <c r="H112" s="37"/>
      <c r="I112" s="449"/>
      <c r="J112" s="450"/>
      <c r="K112" s="451"/>
      <c r="L112" s="452"/>
      <c r="M112" s="453"/>
      <c r="N112" s="452"/>
      <c r="O112" s="453"/>
      <c r="P112" s="452"/>
      <c r="Q112" s="453"/>
    </row>
    <row r="113" spans="1:17" hidden="1" x14ac:dyDescent="0.25">
      <c r="A113" s="36">
        <v>2</v>
      </c>
      <c r="B113" s="449"/>
      <c r="C113" s="450"/>
      <c r="D113" s="450"/>
      <c r="E113" s="450"/>
      <c r="F113" s="450"/>
      <c r="G113" s="451"/>
      <c r="H113" s="37"/>
      <c r="I113" s="449"/>
      <c r="J113" s="450"/>
      <c r="K113" s="451"/>
      <c r="L113" s="452"/>
      <c r="M113" s="453"/>
      <c r="N113" s="452"/>
      <c r="O113" s="453"/>
      <c r="P113" s="452"/>
      <c r="Q113" s="453"/>
    </row>
    <row r="114" spans="1:17" hidden="1" x14ac:dyDescent="0.25">
      <c r="A114" s="36">
        <v>3</v>
      </c>
      <c r="B114" s="449"/>
      <c r="C114" s="450"/>
      <c r="D114" s="450"/>
      <c r="E114" s="450"/>
      <c r="F114" s="450"/>
      <c r="G114" s="451"/>
      <c r="H114" s="37"/>
      <c r="I114" s="449"/>
      <c r="J114" s="450"/>
      <c r="K114" s="451"/>
      <c r="L114" s="452"/>
      <c r="M114" s="453"/>
      <c r="N114" s="452"/>
      <c r="O114" s="453"/>
      <c r="P114" s="452"/>
      <c r="Q114" s="453"/>
    </row>
    <row r="115" spans="1:17" hidden="1" x14ac:dyDescent="0.25">
      <c r="A115" s="36">
        <v>4</v>
      </c>
      <c r="B115" s="449"/>
      <c r="C115" s="450"/>
      <c r="D115" s="450"/>
      <c r="E115" s="450"/>
      <c r="F115" s="450"/>
      <c r="G115" s="451"/>
      <c r="H115" s="37"/>
      <c r="I115" s="449"/>
      <c r="J115" s="450"/>
      <c r="K115" s="451"/>
      <c r="L115" s="452"/>
      <c r="M115" s="453"/>
      <c r="N115" s="452"/>
      <c r="O115" s="453"/>
      <c r="P115" s="452"/>
      <c r="Q115" s="453"/>
    </row>
    <row r="116" spans="1:17" hidden="1" x14ac:dyDescent="0.25">
      <c r="A116" s="36">
        <v>5</v>
      </c>
      <c r="B116" s="449"/>
      <c r="C116" s="450"/>
      <c r="D116" s="450"/>
      <c r="E116" s="450"/>
      <c r="F116" s="450"/>
      <c r="G116" s="451"/>
      <c r="H116" s="37"/>
      <c r="I116" s="449"/>
      <c r="J116" s="450"/>
      <c r="K116" s="451"/>
      <c r="L116" s="452"/>
      <c r="M116" s="453"/>
      <c r="N116" s="452"/>
      <c r="O116" s="453"/>
      <c r="P116" s="452"/>
      <c r="Q116" s="453"/>
    </row>
    <row r="117" spans="1:17" ht="15" customHeight="1" x14ac:dyDescent="0.3">
      <c r="A117" s="35"/>
      <c r="B117" s="456" t="s">
        <v>62</v>
      </c>
      <c r="C117" s="457"/>
      <c r="D117" s="457"/>
      <c r="E117" s="457"/>
      <c r="F117" s="457"/>
      <c r="G117" s="457"/>
      <c r="H117" s="457"/>
      <c r="I117" s="457"/>
      <c r="J117" s="457"/>
      <c r="K117" s="457"/>
      <c r="L117" s="457"/>
      <c r="M117" s="457"/>
      <c r="N117" s="457"/>
      <c r="O117" s="457"/>
      <c r="P117" s="457"/>
      <c r="Q117" s="458"/>
    </row>
    <row r="118" spans="1:17" x14ac:dyDescent="0.25">
      <c r="A118" s="35"/>
      <c r="B118" s="459" t="s">
        <v>59</v>
      </c>
      <c r="C118" s="460"/>
      <c r="D118" s="459" t="s">
        <v>63</v>
      </c>
      <c r="E118" s="461"/>
      <c r="F118" s="461"/>
      <c r="G118" s="461"/>
      <c r="H118" s="461"/>
      <c r="I118" s="461"/>
      <c r="J118" s="461"/>
      <c r="K118" s="461"/>
      <c r="L118" s="461"/>
      <c r="M118" s="461"/>
      <c r="N118" s="461"/>
      <c r="O118" s="461"/>
      <c r="P118" s="461"/>
      <c r="Q118" s="460"/>
    </row>
    <row r="119" spans="1:17" x14ac:dyDescent="0.25">
      <c r="A119" s="35"/>
      <c r="B119" s="448" t="s">
        <v>47</v>
      </c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</row>
    <row r="120" spans="1:17" ht="45.75" customHeight="1" x14ac:dyDescent="0.25">
      <c r="A120" s="36">
        <v>1</v>
      </c>
      <c r="B120" s="449" t="s">
        <v>82</v>
      </c>
      <c r="C120" s="450"/>
      <c r="D120" s="450"/>
      <c r="E120" s="450"/>
      <c r="F120" s="450"/>
      <c r="G120" s="451"/>
      <c r="H120" s="37" t="s">
        <v>68</v>
      </c>
      <c r="I120" s="449" t="s">
        <v>77</v>
      </c>
      <c r="J120" s="450"/>
      <c r="K120" s="451"/>
      <c r="L120" s="452">
        <v>3</v>
      </c>
      <c r="M120" s="453"/>
      <c r="N120" s="452"/>
      <c r="O120" s="453"/>
      <c r="P120" s="454">
        <f t="shared" ref="P120" si="8">L120</f>
        <v>3</v>
      </c>
      <c r="Q120" s="455"/>
    </row>
    <row r="121" spans="1:17" ht="72.75" customHeight="1" x14ac:dyDescent="0.25">
      <c r="A121" s="36">
        <v>2</v>
      </c>
      <c r="B121" s="449" t="s">
        <v>76</v>
      </c>
      <c r="C121" s="450"/>
      <c r="D121" s="450"/>
      <c r="E121" s="450"/>
      <c r="F121" s="450"/>
      <c r="G121" s="451"/>
      <c r="H121" s="37" t="s">
        <v>34</v>
      </c>
      <c r="I121" s="449" t="s">
        <v>75</v>
      </c>
      <c r="J121" s="450"/>
      <c r="K121" s="451"/>
      <c r="L121" s="418">
        <f>J82</f>
        <v>604257</v>
      </c>
      <c r="M121" s="453"/>
      <c r="N121" s="418">
        <f>L82</f>
        <v>25743</v>
      </c>
      <c r="O121" s="453"/>
      <c r="P121" s="454">
        <f>P82</f>
        <v>630000</v>
      </c>
      <c r="Q121" s="455"/>
    </row>
    <row r="122" spans="1:17" hidden="1" x14ac:dyDescent="0.25">
      <c r="A122" s="36">
        <v>3</v>
      </c>
      <c r="B122" s="449"/>
      <c r="C122" s="450"/>
      <c r="D122" s="450"/>
      <c r="E122" s="450"/>
      <c r="F122" s="450"/>
      <c r="G122" s="451"/>
      <c r="H122" s="37"/>
      <c r="I122" s="449"/>
      <c r="J122" s="450"/>
      <c r="K122" s="451"/>
      <c r="L122" s="452"/>
      <c r="M122" s="453"/>
      <c r="N122" s="452"/>
      <c r="O122" s="453"/>
      <c r="P122" s="452"/>
      <c r="Q122" s="453"/>
    </row>
    <row r="123" spans="1:17" hidden="1" x14ac:dyDescent="0.25">
      <c r="A123" s="36">
        <v>4</v>
      </c>
      <c r="B123" s="449"/>
      <c r="C123" s="450"/>
      <c r="D123" s="450"/>
      <c r="E123" s="450"/>
      <c r="F123" s="450"/>
      <c r="G123" s="451"/>
      <c r="H123" s="37"/>
      <c r="I123" s="449"/>
      <c r="J123" s="450"/>
      <c r="K123" s="451"/>
      <c r="L123" s="452"/>
      <c r="M123" s="453"/>
      <c r="N123" s="452"/>
      <c r="O123" s="453"/>
      <c r="P123" s="452"/>
      <c r="Q123" s="453"/>
    </row>
    <row r="124" spans="1:17" hidden="1" x14ac:dyDescent="0.25">
      <c r="A124" s="36">
        <v>5</v>
      </c>
      <c r="B124" s="449"/>
      <c r="C124" s="450"/>
      <c r="D124" s="450"/>
      <c r="E124" s="450"/>
      <c r="F124" s="450"/>
      <c r="G124" s="451"/>
      <c r="H124" s="37"/>
      <c r="I124" s="449"/>
      <c r="J124" s="450"/>
      <c r="K124" s="451"/>
      <c r="L124" s="452"/>
      <c r="M124" s="453"/>
      <c r="N124" s="452"/>
      <c r="O124" s="453"/>
      <c r="P124" s="452"/>
      <c r="Q124" s="453"/>
    </row>
    <row r="125" spans="1:17" hidden="1" x14ac:dyDescent="0.25">
      <c r="A125" s="36">
        <v>6</v>
      </c>
      <c r="B125" s="449"/>
      <c r="C125" s="450"/>
      <c r="D125" s="450"/>
      <c r="E125" s="450"/>
      <c r="F125" s="450"/>
      <c r="G125" s="451"/>
      <c r="H125" s="37"/>
      <c r="I125" s="449"/>
      <c r="J125" s="450"/>
      <c r="K125" s="451"/>
      <c r="L125" s="452"/>
      <c r="M125" s="453"/>
      <c r="N125" s="452"/>
      <c r="O125" s="453"/>
      <c r="P125" s="452"/>
      <c r="Q125" s="453"/>
    </row>
    <row r="126" spans="1:17" hidden="1" x14ac:dyDescent="0.25">
      <c r="A126" s="36">
        <v>7</v>
      </c>
      <c r="B126" s="449"/>
      <c r="C126" s="450"/>
      <c r="D126" s="450"/>
      <c r="E126" s="450"/>
      <c r="F126" s="450"/>
      <c r="G126" s="451"/>
      <c r="H126" s="37"/>
      <c r="I126" s="449"/>
      <c r="J126" s="450"/>
      <c r="K126" s="451"/>
      <c r="L126" s="452"/>
      <c r="M126" s="453"/>
      <c r="N126" s="452"/>
      <c r="O126" s="453"/>
      <c r="P126" s="452"/>
      <c r="Q126" s="453"/>
    </row>
    <row r="127" spans="1:17" hidden="1" x14ac:dyDescent="0.25">
      <c r="A127" s="36">
        <v>8</v>
      </c>
      <c r="B127" s="449"/>
      <c r="C127" s="450"/>
      <c r="D127" s="450"/>
      <c r="E127" s="450"/>
      <c r="F127" s="450"/>
      <c r="G127" s="451"/>
      <c r="H127" s="37"/>
      <c r="I127" s="449"/>
      <c r="J127" s="450"/>
      <c r="K127" s="451"/>
      <c r="L127" s="452"/>
      <c r="M127" s="453"/>
      <c r="N127" s="452"/>
      <c r="O127" s="453"/>
      <c r="P127" s="452"/>
      <c r="Q127" s="453"/>
    </row>
    <row r="128" spans="1:17" hidden="1" x14ac:dyDescent="0.25">
      <c r="A128" s="36">
        <v>9</v>
      </c>
      <c r="B128" s="449"/>
      <c r="C128" s="450"/>
      <c r="D128" s="450"/>
      <c r="E128" s="450"/>
      <c r="F128" s="450"/>
      <c r="G128" s="451"/>
      <c r="H128" s="37"/>
      <c r="I128" s="449"/>
      <c r="J128" s="450"/>
      <c r="K128" s="451"/>
      <c r="L128" s="452"/>
      <c r="M128" s="453"/>
      <c r="N128" s="452"/>
      <c r="O128" s="453"/>
      <c r="P128" s="452"/>
      <c r="Q128" s="453"/>
    </row>
    <row r="129" spans="1:17" hidden="1" x14ac:dyDescent="0.25">
      <c r="A129" s="36">
        <v>10</v>
      </c>
      <c r="B129" s="449"/>
      <c r="C129" s="450"/>
      <c r="D129" s="450"/>
      <c r="E129" s="450"/>
      <c r="F129" s="450"/>
      <c r="G129" s="451"/>
      <c r="H129" s="37"/>
      <c r="I129" s="449"/>
      <c r="J129" s="450"/>
      <c r="K129" s="451"/>
      <c r="L129" s="452"/>
      <c r="M129" s="453"/>
      <c r="N129" s="452"/>
      <c r="O129" s="453"/>
      <c r="P129" s="452"/>
      <c r="Q129" s="453"/>
    </row>
    <row r="130" spans="1:17" x14ac:dyDescent="0.25">
      <c r="A130" s="35"/>
      <c r="B130" s="448" t="s">
        <v>48</v>
      </c>
      <c r="C130" s="448"/>
      <c r="D130" s="448"/>
      <c r="E130" s="448"/>
      <c r="F130" s="448"/>
      <c r="G130" s="448"/>
      <c r="H130" s="448"/>
      <c r="I130" s="448"/>
      <c r="J130" s="448"/>
      <c r="K130" s="448"/>
      <c r="L130" s="448"/>
      <c r="M130" s="448"/>
      <c r="N130" s="448"/>
      <c r="O130" s="448"/>
      <c r="P130" s="448"/>
      <c r="Q130" s="448"/>
    </row>
    <row r="131" spans="1:17" ht="15" customHeight="1" x14ac:dyDescent="0.25">
      <c r="A131" s="36">
        <v>1</v>
      </c>
      <c r="B131" s="449" t="s">
        <v>78</v>
      </c>
      <c r="C131" s="450"/>
      <c r="D131" s="450"/>
      <c r="E131" s="450"/>
      <c r="F131" s="450"/>
      <c r="G131" s="451"/>
      <c r="H131" s="37" t="s">
        <v>68</v>
      </c>
      <c r="I131" s="462" t="s">
        <v>77</v>
      </c>
      <c r="J131" s="463"/>
      <c r="K131" s="464"/>
      <c r="L131" s="452">
        <f>12+11+10</f>
        <v>33</v>
      </c>
      <c r="M131" s="453"/>
      <c r="N131" s="452"/>
      <c r="O131" s="453"/>
      <c r="P131" s="454">
        <f t="shared" ref="P131:P133" si="9">L131</f>
        <v>33</v>
      </c>
      <c r="Q131" s="455"/>
    </row>
    <row r="132" spans="1:17" ht="29.25" customHeight="1" x14ac:dyDescent="0.25">
      <c r="A132" s="36">
        <v>2</v>
      </c>
      <c r="B132" s="449" t="s">
        <v>79</v>
      </c>
      <c r="C132" s="450"/>
      <c r="D132" s="450"/>
      <c r="E132" s="450"/>
      <c r="F132" s="450"/>
      <c r="G132" s="451"/>
      <c r="H132" s="37" t="s">
        <v>68</v>
      </c>
      <c r="I132" s="465"/>
      <c r="J132" s="466"/>
      <c r="K132" s="467"/>
      <c r="L132" s="452">
        <f>214+162+35</f>
        <v>411</v>
      </c>
      <c r="M132" s="453"/>
      <c r="N132" s="452"/>
      <c r="O132" s="453"/>
      <c r="P132" s="454">
        <f t="shared" si="9"/>
        <v>411</v>
      </c>
      <c r="Q132" s="455"/>
    </row>
    <row r="133" spans="1:17" ht="79.5" customHeight="1" x14ac:dyDescent="0.25">
      <c r="A133" s="36">
        <v>3</v>
      </c>
      <c r="B133" s="449" t="s">
        <v>80</v>
      </c>
      <c r="C133" s="450"/>
      <c r="D133" s="450"/>
      <c r="E133" s="450"/>
      <c r="F133" s="450"/>
      <c r="G133" s="451"/>
      <c r="H133" s="37" t="s">
        <v>68</v>
      </c>
      <c r="I133" s="449" t="s">
        <v>81</v>
      </c>
      <c r="J133" s="450"/>
      <c r="K133" s="451"/>
      <c r="L133" s="452">
        <v>53</v>
      </c>
      <c r="M133" s="453"/>
      <c r="N133" s="452"/>
      <c r="O133" s="453"/>
      <c r="P133" s="454">
        <f t="shared" si="9"/>
        <v>53</v>
      </c>
      <c r="Q133" s="455"/>
    </row>
    <row r="134" spans="1:17" hidden="1" x14ac:dyDescent="0.25">
      <c r="A134" s="36">
        <v>4</v>
      </c>
      <c r="B134" s="449"/>
      <c r="C134" s="450"/>
      <c r="D134" s="450"/>
      <c r="E134" s="450"/>
      <c r="F134" s="450"/>
      <c r="G134" s="451"/>
      <c r="H134" s="37"/>
      <c r="I134" s="449"/>
      <c r="J134" s="450"/>
      <c r="K134" s="451"/>
      <c r="L134" s="452"/>
      <c r="M134" s="453"/>
      <c r="N134" s="452"/>
      <c r="O134" s="453"/>
      <c r="P134" s="452"/>
      <c r="Q134" s="453"/>
    </row>
    <row r="135" spans="1:17" hidden="1" x14ac:dyDescent="0.25">
      <c r="A135" s="36">
        <v>5</v>
      </c>
      <c r="B135" s="449"/>
      <c r="C135" s="450"/>
      <c r="D135" s="450"/>
      <c r="E135" s="450"/>
      <c r="F135" s="450"/>
      <c r="G135" s="451"/>
      <c r="H135" s="37"/>
      <c r="I135" s="449"/>
      <c r="J135" s="450"/>
      <c r="K135" s="451"/>
      <c r="L135" s="452"/>
      <c r="M135" s="453"/>
      <c r="N135" s="452"/>
      <c r="O135" s="453"/>
      <c r="P135" s="452"/>
      <c r="Q135" s="453"/>
    </row>
    <row r="136" spans="1:17" hidden="1" x14ac:dyDescent="0.25">
      <c r="A136" s="36">
        <v>6</v>
      </c>
      <c r="B136" s="449"/>
      <c r="C136" s="450"/>
      <c r="D136" s="450"/>
      <c r="E136" s="450"/>
      <c r="F136" s="450"/>
      <c r="G136" s="451"/>
      <c r="H136" s="37"/>
      <c r="I136" s="449"/>
      <c r="J136" s="450"/>
      <c r="K136" s="451"/>
      <c r="L136" s="452"/>
      <c r="M136" s="453"/>
      <c r="N136" s="452"/>
      <c r="O136" s="453"/>
      <c r="P136" s="452"/>
      <c r="Q136" s="453"/>
    </row>
    <row r="137" spans="1:17" hidden="1" x14ac:dyDescent="0.25">
      <c r="A137" s="36">
        <v>7</v>
      </c>
      <c r="B137" s="449"/>
      <c r="C137" s="450"/>
      <c r="D137" s="450"/>
      <c r="E137" s="450"/>
      <c r="F137" s="450"/>
      <c r="G137" s="451"/>
      <c r="H137" s="37"/>
      <c r="I137" s="449"/>
      <c r="J137" s="450"/>
      <c r="K137" s="451"/>
      <c r="L137" s="452"/>
      <c r="M137" s="453"/>
      <c r="N137" s="452"/>
      <c r="O137" s="453"/>
      <c r="P137" s="452"/>
      <c r="Q137" s="453"/>
    </row>
    <row r="138" spans="1:17" hidden="1" x14ac:dyDescent="0.25">
      <c r="A138" s="36">
        <v>8</v>
      </c>
      <c r="B138" s="449"/>
      <c r="C138" s="450"/>
      <c r="D138" s="450"/>
      <c r="E138" s="450"/>
      <c r="F138" s="450"/>
      <c r="G138" s="451"/>
      <c r="H138" s="37"/>
      <c r="I138" s="449"/>
      <c r="J138" s="450"/>
      <c r="K138" s="451"/>
      <c r="L138" s="452"/>
      <c r="M138" s="453"/>
      <c r="N138" s="452"/>
      <c r="O138" s="453"/>
      <c r="P138" s="452"/>
      <c r="Q138" s="453"/>
    </row>
    <row r="139" spans="1:17" hidden="1" x14ac:dyDescent="0.25">
      <c r="A139" s="36">
        <v>9</v>
      </c>
      <c r="B139" s="449"/>
      <c r="C139" s="450"/>
      <c r="D139" s="450"/>
      <c r="E139" s="450"/>
      <c r="F139" s="450"/>
      <c r="G139" s="451"/>
      <c r="H139" s="37"/>
      <c r="I139" s="449"/>
      <c r="J139" s="450"/>
      <c r="K139" s="451"/>
      <c r="L139" s="452"/>
      <c r="M139" s="453"/>
      <c r="N139" s="452"/>
      <c r="O139" s="453"/>
      <c r="P139" s="452"/>
      <c r="Q139" s="453"/>
    </row>
    <row r="140" spans="1:17" hidden="1" x14ac:dyDescent="0.25">
      <c r="A140" s="36">
        <v>10</v>
      </c>
      <c r="B140" s="449"/>
      <c r="C140" s="450"/>
      <c r="D140" s="450"/>
      <c r="E140" s="450"/>
      <c r="F140" s="450"/>
      <c r="G140" s="451"/>
      <c r="H140" s="37"/>
      <c r="I140" s="449"/>
      <c r="J140" s="450"/>
      <c r="K140" s="451"/>
      <c r="L140" s="452"/>
      <c r="M140" s="453"/>
      <c r="N140" s="452"/>
      <c r="O140" s="453"/>
      <c r="P140" s="452"/>
      <c r="Q140" s="453"/>
    </row>
    <row r="141" spans="1:17" x14ac:dyDescent="0.25">
      <c r="A141" s="35"/>
      <c r="B141" s="448" t="s">
        <v>49</v>
      </c>
      <c r="C141" s="448"/>
      <c r="D141" s="448"/>
      <c r="E141" s="448"/>
      <c r="F141" s="448"/>
      <c r="G141" s="448"/>
      <c r="H141" s="448"/>
      <c r="I141" s="448"/>
      <c r="J141" s="448"/>
      <c r="K141" s="448"/>
      <c r="L141" s="448"/>
      <c r="M141" s="448"/>
      <c r="N141" s="448"/>
      <c r="O141" s="448"/>
      <c r="P141" s="448"/>
      <c r="Q141" s="448"/>
    </row>
    <row r="142" spans="1:17" ht="26.25" customHeight="1" x14ac:dyDescent="0.25">
      <c r="A142" s="36">
        <v>1</v>
      </c>
      <c r="B142" s="449" t="s">
        <v>83</v>
      </c>
      <c r="C142" s="450"/>
      <c r="D142" s="450"/>
      <c r="E142" s="450"/>
      <c r="F142" s="450"/>
      <c r="G142" s="451"/>
      <c r="H142" s="37" t="s">
        <v>34</v>
      </c>
      <c r="I142" s="449" t="s">
        <v>179</v>
      </c>
      <c r="J142" s="450"/>
      <c r="K142" s="451"/>
      <c r="L142" s="454">
        <f>L121/L132</f>
        <v>1470.2116788321168</v>
      </c>
      <c r="M142" s="455"/>
      <c r="N142" s="454">
        <f>N121/L132</f>
        <v>62.635036496350367</v>
      </c>
      <c r="O142" s="455"/>
      <c r="P142" s="454">
        <f>P121/P132</f>
        <v>1532.8467153284671</v>
      </c>
      <c r="Q142" s="455"/>
    </row>
    <row r="143" spans="1:17" hidden="1" x14ac:dyDescent="0.25">
      <c r="A143" s="36">
        <v>2</v>
      </c>
      <c r="B143" s="449"/>
      <c r="C143" s="450"/>
      <c r="D143" s="450"/>
      <c r="E143" s="450"/>
      <c r="F143" s="450"/>
      <c r="G143" s="451"/>
      <c r="H143" s="37"/>
      <c r="I143" s="449"/>
      <c r="J143" s="450"/>
      <c r="K143" s="451"/>
      <c r="L143" s="452"/>
      <c r="M143" s="453"/>
      <c r="N143" s="452"/>
      <c r="O143" s="453"/>
      <c r="P143" s="452"/>
      <c r="Q143" s="453"/>
    </row>
    <row r="144" spans="1:17" hidden="1" x14ac:dyDescent="0.25">
      <c r="A144" s="36">
        <v>3</v>
      </c>
      <c r="B144" s="449"/>
      <c r="C144" s="450"/>
      <c r="D144" s="450"/>
      <c r="E144" s="450"/>
      <c r="F144" s="450"/>
      <c r="G144" s="451"/>
      <c r="H144" s="37"/>
      <c r="I144" s="449"/>
      <c r="J144" s="450"/>
      <c r="K144" s="451"/>
      <c r="L144" s="452"/>
      <c r="M144" s="453"/>
      <c r="N144" s="452"/>
      <c r="O144" s="453"/>
      <c r="P144" s="452"/>
      <c r="Q144" s="453"/>
    </row>
    <row r="145" spans="1:17" hidden="1" x14ac:dyDescent="0.25">
      <c r="A145" s="36">
        <v>4</v>
      </c>
      <c r="B145" s="449"/>
      <c r="C145" s="450"/>
      <c r="D145" s="450"/>
      <c r="E145" s="450"/>
      <c r="F145" s="450"/>
      <c r="G145" s="451"/>
      <c r="H145" s="37"/>
      <c r="I145" s="449"/>
      <c r="J145" s="450"/>
      <c r="K145" s="451"/>
      <c r="L145" s="452"/>
      <c r="M145" s="453"/>
      <c r="N145" s="452"/>
      <c r="O145" s="453"/>
      <c r="P145" s="452"/>
      <c r="Q145" s="453"/>
    </row>
    <row r="146" spans="1:17" hidden="1" x14ac:dyDescent="0.25">
      <c r="A146" s="36">
        <v>5</v>
      </c>
      <c r="B146" s="449"/>
      <c r="C146" s="450"/>
      <c r="D146" s="450"/>
      <c r="E146" s="450"/>
      <c r="F146" s="450"/>
      <c r="G146" s="451"/>
      <c r="H146" s="37"/>
      <c r="I146" s="449"/>
      <c r="J146" s="450"/>
      <c r="K146" s="451"/>
      <c r="L146" s="452"/>
      <c r="M146" s="453"/>
      <c r="N146" s="452"/>
      <c r="O146" s="453"/>
      <c r="P146" s="452"/>
      <c r="Q146" s="453"/>
    </row>
    <row r="147" spans="1:17" x14ac:dyDescent="0.25">
      <c r="A147" s="35"/>
      <c r="B147" s="448" t="s">
        <v>50</v>
      </c>
      <c r="C147" s="448"/>
      <c r="D147" s="448"/>
      <c r="E147" s="448"/>
      <c r="F147" s="448"/>
      <c r="G147" s="448"/>
      <c r="H147" s="448"/>
      <c r="I147" s="448"/>
      <c r="J147" s="448"/>
      <c r="K147" s="448"/>
      <c r="L147" s="448"/>
      <c r="M147" s="448"/>
      <c r="N147" s="448"/>
      <c r="O147" s="448"/>
      <c r="P147" s="448"/>
      <c r="Q147" s="448"/>
    </row>
    <row r="148" spans="1:17" ht="79.5" customHeight="1" x14ac:dyDescent="0.25">
      <c r="A148" s="36">
        <v>1</v>
      </c>
      <c r="B148" s="449" t="s">
        <v>84</v>
      </c>
      <c r="C148" s="450"/>
      <c r="D148" s="450"/>
      <c r="E148" s="450"/>
      <c r="F148" s="450"/>
      <c r="G148" s="451"/>
      <c r="H148" s="37" t="s">
        <v>68</v>
      </c>
      <c r="I148" s="449" t="s">
        <v>81</v>
      </c>
      <c r="J148" s="450"/>
      <c r="K148" s="451"/>
      <c r="L148" s="452">
        <v>8</v>
      </c>
      <c r="M148" s="453"/>
      <c r="N148" s="452"/>
      <c r="O148" s="453"/>
      <c r="P148" s="454">
        <f t="shared" ref="P148" si="10">L148</f>
        <v>8</v>
      </c>
      <c r="Q148" s="455"/>
    </row>
    <row r="149" spans="1:17" hidden="1" x14ac:dyDescent="0.25">
      <c r="A149" s="36">
        <v>2</v>
      </c>
      <c r="B149" s="449"/>
      <c r="C149" s="450"/>
      <c r="D149" s="450"/>
      <c r="E149" s="450"/>
      <c r="F149" s="450"/>
      <c r="G149" s="451"/>
      <c r="H149" s="37"/>
      <c r="I149" s="449"/>
      <c r="J149" s="450"/>
      <c r="K149" s="451"/>
      <c r="L149" s="452"/>
      <c r="M149" s="453"/>
      <c r="N149" s="452"/>
      <c r="O149" s="453"/>
      <c r="P149" s="452"/>
      <c r="Q149" s="453"/>
    </row>
    <row r="150" spans="1:17" hidden="1" x14ac:dyDescent="0.25">
      <c r="A150" s="36">
        <v>3</v>
      </c>
      <c r="B150" s="449"/>
      <c r="C150" s="450"/>
      <c r="D150" s="450"/>
      <c r="E150" s="450"/>
      <c r="F150" s="450"/>
      <c r="G150" s="451"/>
      <c r="H150" s="37"/>
      <c r="I150" s="449"/>
      <c r="J150" s="450"/>
      <c r="K150" s="451"/>
      <c r="L150" s="452"/>
      <c r="M150" s="453"/>
      <c r="N150" s="452"/>
      <c r="O150" s="453"/>
      <c r="P150" s="452"/>
      <c r="Q150" s="453"/>
    </row>
    <row r="151" spans="1:17" hidden="1" x14ac:dyDescent="0.25">
      <c r="A151" s="36">
        <v>4</v>
      </c>
      <c r="B151" s="449"/>
      <c r="C151" s="450"/>
      <c r="D151" s="450"/>
      <c r="E151" s="450"/>
      <c r="F151" s="450"/>
      <c r="G151" s="451"/>
      <c r="H151" s="37"/>
      <c r="I151" s="449"/>
      <c r="J151" s="450"/>
      <c r="K151" s="451"/>
      <c r="L151" s="452"/>
      <c r="M151" s="453"/>
      <c r="N151" s="452"/>
      <c r="O151" s="453"/>
      <c r="P151" s="452"/>
      <c r="Q151" s="453"/>
    </row>
    <row r="152" spans="1:17" hidden="1" x14ac:dyDescent="0.25">
      <c r="A152" s="36">
        <v>5</v>
      </c>
      <c r="B152" s="449"/>
      <c r="C152" s="450"/>
      <c r="D152" s="450"/>
      <c r="E152" s="450"/>
      <c r="F152" s="450"/>
      <c r="G152" s="451"/>
      <c r="H152" s="37"/>
      <c r="I152" s="449"/>
      <c r="J152" s="450"/>
      <c r="K152" s="451"/>
      <c r="L152" s="452"/>
      <c r="M152" s="453"/>
      <c r="N152" s="452"/>
      <c r="O152" s="453"/>
      <c r="P152" s="452"/>
      <c r="Q152" s="453"/>
    </row>
    <row r="153" spans="1:17" x14ac:dyDescent="0.25">
      <c r="A153" s="35"/>
      <c r="B153" s="459" t="s">
        <v>70</v>
      </c>
      <c r="C153" s="460"/>
      <c r="D153" s="459" t="s">
        <v>64</v>
      </c>
      <c r="E153" s="461"/>
      <c r="F153" s="461"/>
      <c r="G153" s="461"/>
      <c r="H153" s="461"/>
      <c r="I153" s="461"/>
      <c r="J153" s="461"/>
      <c r="K153" s="461"/>
      <c r="L153" s="461"/>
      <c r="M153" s="461"/>
      <c r="N153" s="461"/>
      <c r="O153" s="461"/>
      <c r="P153" s="461"/>
      <c r="Q153" s="460"/>
    </row>
    <row r="154" spans="1:17" x14ac:dyDescent="0.25">
      <c r="A154" s="35"/>
      <c r="B154" s="448" t="s">
        <v>47</v>
      </c>
      <c r="C154" s="448"/>
      <c r="D154" s="448"/>
      <c r="E154" s="448"/>
      <c r="F154" s="448"/>
      <c r="G154" s="448"/>
      <c r="H154" s="448"/>
      <c r="I154" s="448"/>
      <c r="J154" s="448"/>
      <c r="K154" s="448"/>
      <c r="L154" s="448"/>
      <c r="M154" s="448"/>
      <c r="N154" s="448"/>
      <c r="O154" s="448"/>
      <c r="P154" s="448"/>
      <c r="Q154" s="448"/>
    </row>
    <row r="155" spans="1:17" ht="78" customHeight="1" x14ac:dyDescent="0.25">
      <c r="A155" s="36">
        <v>1</v>
      </c>
      <c r="B155" s="449" t="s">
        <v>85</v>
      </c>
      <c r="C155" s="450"/>
      <c r="D155" s="450"/>
      <c r="E155" s="450"/>
      <c r="F155" s="450"/>
      <c r="G155" s="451"/>
      <c r="H155" s="37" t="s">
        <v>34</v>
      </c>
      <c r="I155" s="449" t="s">
        <v>75</v>
      </c>
      <c r="J155" s="450"/>
      <c r="K155" s="451"/>
      <c r="L155" s="418">
        <f>J83</f>
        <v>300000</v>
      </c>
      <c r="M155" s="453"/>
      <c r="N155" s="452"/>
      <c r="O155" s="453"/>
      <c r="P155" s="418">
        <f>P83</f>
        <v>300000</v>
      </c>
      <c r="Q155" s="453"/>
    </row>
    <row r="156" spans="1:17" hidden="1" x14ac:dyDescent="0.25">
      <c r="A156" s="36">
        <v>2</v>
      </c>
      <c r="B156" s="449"/>
      <c r="C156" s="450"/>
      <c r="D156" s="450"/>
      <c r="E156" s="450"/>
      <c r="F156" s="450"/>
      <c r="G156" s="451"/>
      <c r="H156" s="37"/>
      <c r="I156" s="449"/>
      <c r="J156" s="450"/>
      <c r="K156" s="451"/>
      <c r="L156" s="452"/>
      <c r="M156" s="453"/>
      <c r="N156" s="452"/>
      <c r="O156" s="453"/>
      <c r="P156" s="452"/>
      <c r="Q156" s="453"/>
    </row>
    <row r="157" spans="1:17" hidden="1" x14ac:dyDescent="0.25">
      <c r="A157" s="36">
        <v>3</v>
      </c>
      <c r="B157" s="449"/>
      <c r="C157" s="450"/>
      <c r="D157" s="450"/>
      <c r="E157" s="450"/>
      <c r="F157" s="450"/>
      <c r="G157" s="451"/>
      <c r="H157" s="37"/>
      <c r="I157" s="449"/>
      <c r="J157" s="450"/>
      <c r="K157" s="451"/>
      <c r="L157" s="452"/>
      <c r="M157" s="453"/>
      <c r="N157" s="452"/>
      <c r="O157" s="453"/>
      <c r="P157" s="452"/>
      <c r="Q157" s="453"/>
    </row>
    <row r="158" spans="1:17" hidden="1" x14ac:dyDescent="0.25">
      <c r="A158" s="36">
        <v>4</v>
      </c>
      <c r="B158" s="449"/>
      <c r="C158" s="450"/>
      <c r="D158" s="450"/>
      <c r="E158" s="450"/>
      <c r="F158" s="450"/>
      <c r="G158" s="451"/>
      <c r="H158" s="37"/>
      <c r="I158" s="449"/>
      <c r="J158" s="450"/>
      <c r="K158" s="451"/>
      <c r="L158" s="452"/>
      <c r="M158" s="453"/>
      <c r="N158" s="452"/>
      <c r="O158" s="453"/>
      <c r="P158" s="452"/>
      <c r="Q158" s="453"/>
    </row>
    <row r="159" spans="1:17" hidden="1" x14ac:dyDescent="0.25">
      <c r="A159" s="36">
        <v>5</v>
      </c>
      <c r="B159" s="449"/>
      <c r="C159" s="450"/>
      <c r="D159" s="450"/>
      <c r="E159" s="450"/>
      <c r="F159" s="450"/>
      <c r="G159" s="451"/>
      <c r="H159" s="37"/>
      <c r="I159" s="449"/>
      <c r="J159" s="450"/>
      <c r="K159" s="451"/>
      <c r="L159" s="452"/>
      <c r="M159" s="453"/>
      <c r="N159" s="452"/>
      <c r="O159" s="453"/>
      <c r="P159" s="452"/>
      <c r="Q159" s="453"/>
    </row>
    <row r="160" spans="1:17" hidden="1" x14ac:dyDescent="0.25">
      <c r="A160" s="36">
        <v>6</v>
      </c>
      <c r="B160" s="449"/>
      <c r="C160" s="450"/>
      <c r="D160" s="450"/>
      <c r="E160" s="450"/>
      <c r="F160" s="450"/>
      <c r="G160" s="451"/>
      <c r="H160" s="37"/>
      <c r="I160" s="449"/>
      <c r="J160" s="450"/>
      <c r="K160" s="451"/>
      <c r="L160" s="452"/>
      <c r="M160" s="453"/>
      <c r="N160" s="452"/>
      <c r="O160" s="453"/>
      <c r="P160" s="452"/>
      <c r="Q160" s="453"/>
    </row>
    <row r="161" spans="1:17" hidden="1" x14ac:dyDescent="0.25">
      <c r="A161" s="36">
        <v>7</v>
      </c>
      <c r="B161" s="449"/>
      <c r="C161" s="450"/>
      <c r="D161" s="450"/>
      <c r="E161" s="450"/>
      <c r="F161" s="450"/>
      <c r="G161" s="451"/>
      <c r="H161" s="37"/>
      <c r="I161" s="449"/>
      <c r="J161" s="450"/>
      <c r="K161" s="451"/>
      <c r="L161" s="452"/>
      <c r="M161" s="453"/>
      <c r="N161" s="452"/>
      <c r="O161" s="453"/>
      <c r="P161" s="452"/>
      <c r="Q161" s="453"/>
    </row>
    <row r="162" spans="1:17" hidden="1" x14ac:dyDescent="0.25">
      <c r="A162" s="36">
        <v>8</v>
      </c>
      <c r="B162" s="449"/>
      <c r="C162" s="450"/>
      <c r="D162" s="450"/>
      <c r="E162" s="450"/>
      <c r="F162" s="450"/>
      <c r="G162" s="451"/>
      <c r="H162" s="37"/>
      <c r="I162" s="449"/>
      <c r="J162" s="450"/>
      <c r="K162" s="451"/>
      <c r="L162" s="452"/>
      <c r="M162" s="453"/>
      <c r="N162" s="452"/>
      <c r="O162" s="453"/>
      <c r="P162" s="452"/>
      <c r="Q162" s="453"/>
    </row>
    <row r="163" spans="1:17" hidden="1" x14ac:dyDescent="0.25">
      <c r="A163" s="36">
        <v>9</v>
      </c>
      <c r="B163" s="449"/>
      <c r="C163" s="450"/>
      <c r="D163" s="450"/>
      <c r="E163" s="450"/>
      <c r="F163" s="450"/>
      <c r="G163" s="451"/>
      <c r="H163" s="37"/>
      <c r="I163" s="449"/>
      <c r="J163" s="450"/>
      <c r="K163" s="451"/>
      <c r="L163" s="452"/>
      <c r="M163" s="453"/>
      <c r="N163" s="452"/>
      <c r="O163" s="453"/>
      <c r="P163" s="452"/>
      <c r="Q163" s="453"/>
    </row>
    <row r="164" spans="1:17" hidden="1" x14ac:dyDescent="0.25">
      <c r="A164" s="36">
        <v>10</v>
      </c>
      <c r="B164" s="449"/>
      <c r="C164" s="450"/>
      <c r="D164" s="450"/>
      <c r="E164" s="450"/>
      <c r="F164" s="450"/>
      <c r="G164" s="451"/>
      <c r="H164" s="37"/>
      <c r="I164" s="449"/>
      <c r="J164" s="450"/>
      <c r="K164" s="451"/>
      <c r="L164" s="452"/>
      <c r="M164" s="453"/>
      <c r="N164" s="452"/>
      <c r="O164" s="453"/>
      <c r="P164" s="452"/>
      <c r="Q164" s="453"/>
    </row>
    <row r="165" spans="1:17" x14ac:dyDescent="0.25">
      <c r="A165" s="35"/>
      <c r="B165" s="448" t="s">
        <v>48</v>
      </c>
      <c r="C165" s="448"/>
      <c r="D165" s="448"/>
      <c r="E165" s="448"/>
      <c r="F165" s="448"/>
      <c r="G165" s="448"/>
      <c r="H165" s="448"/>
      <c r="I165" s="448"/>
      <c r="J165" s="448"/>
      <c r="K165" s="448"/>
      <c r="L165" s="448"/>
      <c r="M165" s="448"/>
      <c r="N165" s="448"/>
      <c r="O165" s="448"/>
      <c r="P165" s="448"/>
      <c r="Q165" s="448"/>
    </row>
    <row r="166" spans="1:17" ht="75.75" customHeight="1" x14ac:dyDescent="0.25">
      <c r="A166" s="36">
        <v>1</v>
      </c>
      <c r="B166" s="449" t="s">
        <v>86</v>
      </c>
      <c r="C166" s="450"/>
      <c r="D166" s="450"/>
      <c r="E166" s="450"/>
      <c r="F166" s="450"/>
      <c r="G166" s="451"/>
      <c r="H166" s="37" t="s">
        <v>88</v>
      </c>
      <c r="I166" s="449" t="s">
        <v>75</v>
      </c>
      <c r="J166" s="450"/>
      <c r="K166" s="451"/>
      <c r="L166" s="452">
        <v>1</v>
      </c>
      <c r="M166" s="453"/>
      <c r="N166" s="452"/>
      <c r="O166" s="453"/>
      <c r="P166" s="454">
        <f t="shared" ref="P166:P167" si="11">L166</f>
        <v>1</v>
      </c>
      <c r="Q166" s="455"/>
    </row>
    <row r="167" spans="1:17" x14ac:dyDescent="0.25">
      <c r="A167" s="36">
        <v>2</v>
      </c>
      <c r="B167" s="449" t="s">
        <v>87</v>
      </c>
      <c r="C167" s="450"/>
      <c r="D167" s="450"/>
      <c r="E167" s="450"/>
      <c r="F167" s="450"/>
      <c r="G167" s="451"/>
      <c r="H167" s="37" t="s">
        <v>89</v>
      </c>
      <c r="I167" s="449" t="s">
        <v>74</v>
      </c>
      <c r="J167" s="450"/>
      <c r="K167" s="451"/>
      <c r="L167" s="452">
        <v>125</v>
      </c>
      <c r="M167" s="453"/>
      <c r="N167" s="452"/>
      <c r="O167" s="453"/>
      <c r="P167" s="454">
        <f t="shared" si="11"/>
        <v>125</v>
      </c>
      <c r="Q167" s="455"/>
    </row>
    <row r="168" spans="1:17" hidden="1" x14ac:dyDescent="0.25">
      <c r="A168" s="36">
        <v>3</v>
      </c>
      <c r="B168" s="449"/>
      <c r="C168" s="450"/>
      <c r="D168" s="450"/>
      <c r="E168" s="450"/>
      <c r="F168" s="450"/>
      <c r="G168" s="451"/>
      <c r="H168" s="37"/>
      <c r="I168" s="449"/>
      <c r="J168" s="450"/>
      <c r="K168" s="451"/>
      <c r="L168" s="452"/>
      <c r="M168" s="453"/>
      <c r="N168" s="452"/>
      <c r="O168" s="453"/>
      <c r="P168" s="452"/>
      <c r="Q168" s="453"/>
    </row>
    <row r="169" spans="1:17" hidden="1" x14ac:dyDescent="0.25">
      <c r="A169" s="36">
        <v>4</v>
      </c>
      <c r="B169" s="449"/>
      <c r="C169" s="450"/>
      <c r="D169" s="450"/>
      <c r="E169" s="450"/>
      <c r="F169" s="450"/>
      <c r="G169" s="451"/>
      <c r="H169" s="37"/>
      <c r="I169" s="449"/>
      <c r="J169" s="450"/>
      <c r="K169" s="451"/>
      <c r="L169" s="452"/>
      <c r="M169" s="453"/>
      <c r="N169" s="452"/>
      <c r="O169" s="453"/>
      <c r="P169" s="452"/>
      <c r="Q169" s="453"/>
    </row>
    <row r="170" spans="1:17" hidden="1" x14ac:dyDescent="0.25">
      <c r="A170" s="36">
        <v>5</v>
      </c>
      <c r="B170" s="449"/>
      <c r="C170" s="450"/>
      <c r="D170" s="450"/>
      <c r="E170" s="450"/>
      <c r="F170" s="450"/>
      <c r="G170" s="451"/>
      <c r="H170" s="37"/>
      <c r="I170" s="449"/>
      <c r="J170" s="450"/>
      <c r="K170" s="451"/>
      <c r="L170" s="452"/>
      <c r="M170" s="453"/>
      <c r="N170" s="452"/>
      <c r="O170" s="453"/>
      <c r="P170" s="452"/>
      <c r="Q170" s="453"/>
    </row>
    <row r="171" spans="1:17" hidden="1" x14ac:dyDescent="0.25">
      <c r="A171" s="36">
        <v>6</v>
      </c>
      <c r="B171" s="449"/>
      <c r="C171" s="450"/>
      <c r="D171" s="450"/>
      <c r="E171" s="450"/>
      <c r="F171" s="450"/>
      <c r="G171" s="451"/>
      <c r="H171" s="37"/>
      <c r="I171" s="449"/>
      <c r="J171" s="450"/>
      <c r="K171" s="451"/>
      <c r="L171" s="452"/>
      <c r="M171" s="453"/>
      <c r="N171" s="452"/>
      <c r="O171" s="453"/>
      <c r="P171" s="452"/>
      <c r="Q171" s="453"/>
    </row>
    <row r="172" spans="1:17" hidden="1" x14ac:dyDescent="0.25">
      <c r="A172" s="36">
        <v>7</v>
      </c>
      <c r="B172" s="449"/>
      <c r="C172" s="450"/>
      <c r="D172" s="450"/>
      <c r="E172" s="450"/>
      <c r="F172" s="450"/>
      <c r="G172" s="451"/>
      <c r="H172" s="37"/>
      <c r="I172" s="449"/>
      <c r="J172" s="450"/>
      <c r="K172" s="451"/>
      <c r="L172" s="452"/>
      <c r="M172" s="453"/>
      <c r="N172" s="452"/>
      <c r="O172" s="453"/>
      <c r="P172" s="452"/>
      <c r="Q172" s="453"/>
    </row>
    <row r="173" spans="1:17" hidden="1" x14ac:dyDescent="0.25">
      <c r="A173" s="36">
        <v>8</v>
      </c>
      <c r="B173" s="449"/>
      <c r="C173" s="450"/>
      <c r="D173" s="450"/>
      <c r="E173" s="450"/>
      <c r="F173" s="450"/>
      <c r="G173" s="451"/>
      <c r="H173" s="37"/>
      <c r="I173" s="449"/>
      <c r="J173" s="450"/>
      <c r="K173" s="451"/>
      <c r="L173" s="452"/>
      <c r="M173" s="453"/>
      <c r="N173" s="452"/>
      <c r="O173" s="453"/>
      <c r="P173" s="452"/>
      <c r="Q173" s="453"/>
    </row>
    <row r="174" spans="1:17" hidden="1" x14ac:dyDescent="0.25">
      <c r="A174" s="36">
        <v>9</v>
      </c>
      <c r="B174" s="449"/>
      <c r="C174" s="450"/>
      <c r="D174" s="450"/>
      <c r="E174" s="450"/>
      <c r="F174" s="450"/>
      <c r="G174" s="451"/>
      <c r="H174" s="37"/>
      <c r="I174" s="449"/>
      <c r="J174" s="450"/>
      <c r="K174" s="451"/>
      <c r="L174" s="452"/>
      <c r="M174" s="453"/>
      <c r="N174" s="452"/>
      <c r="O174" s="453"/>
      <c r="P174" s="452"/>
      <c r="Q174" s="453"/>
    </row>
    <row r="175" spans="1:17" hidden="1" x14ac:dyDescent="0.25">
      <c r="A175" s="36">
        <v>10</v>
      </c>
      <c r="B175" s="449"/>
      <c r="C175" s="450"/>
      <c r="D175" s="450"/>
      <c r="E175" s="450"/>
      <c r="F175" s="450"/>
      <c r="G175" s="451"/>
      <c r="H175" s="37"/>
      <c r="I175" s="449"/>
      <c r="J175" s="450"/>
      <c r="K175" s="451"/>
      <c r="L175" s="452"/>
      <c r="M175" s="453"/>
      <c r="N175" s="452"/>
      <c r="O175" s="453"/>
      <c r="P175" s="452"/>
      <c r="Q175" s="453"/>
    </row>
    <row r="176" spans="1:17" x14ac:dyDescent="0.25">
      <c r="A176" s="35"/>
      <c r="B176" s="448" t="s">
        <v>49</v>
      </c>
      <c r="C176" s="448"/>
      <c r="D176" s="448"/>
      <c r="E176" s="448"/>
      <c r="F176" s="448"/>
      <c r="G176" s="448"/>
      <c r="H176" s="448"/>
      <c r="I176" s="448"/>
      <c r="J176" s="448"/>
      <c r="K176" s="448"/>
      <c r="L176" s="448"/>
      <c r="M176" s="448"/>
      <c r="N176" s="448"/>
      <c r="O176" s="448"/>
      <c r="P176" s="448"/>
      <c r="Q176" s="448"/>
    </row>
    <row r="177" spans="1:17" ht="33.75" customHeight="1" x14ac:dyDescent="0.25">
      <c r="A177" s="36">
        <v>1</v>
      </c>
      <c r="B177" s="449" t="s">
        <v>90</v>
      </c>
      <c r="C177" s="450"/>
      <c r="D177" s="450"/>
      <c r="E177" s="450"/>
      <c r="F177" s="450"/>
      <c r="G177" s="451"/>
      <c r="H177" s="37" t="s">
        <v>34</v>
      </c>
      <c r="I177" s="449" t="s">
        <v>91</v>
      </c>
      <c r="J177" s="450"/>
      <c r="K177" s="451"/>
      <c r="L177" s="452">
        <f>L155/L167</f>
        <v>2400</v>
      </c>
      <c r="M177" s="453"/>
      <c r="N177" s="452"/>
      <c r="O177" s="453"/>
      <c r="P177" s="452">
        <f>P155/P167</f>
        <v>2400</v>
      </c>
      <c r="Q177" s="453"/>
    </row>
    <row r="178" spans="1:17" hidden="1" x14ac:dyDescent="0.25">
      <c r="A178" s="36">
        <v>2</v>
      </c>
      <c r="B178" s="449"/>
      <c r="C178" s="450"/>
      <c r="D178" s="450"/>
      <c r="E178" s="450"/>
      <c r="F178" s="450"/>
      <c r="G178" s="451"/>
      <c r="H178" s="37"/>
      <c r="I178" s="449"/>
      <c r="J178" s="450"/>
      <c r="K178" s="451"/>
      <c r="L178" s="452"/>
      <c r="M178" s="453"/>
      <c r="N178" s="452"/>
      <c r="O178" s="453"/>
      <c r="P178" s="452"/>
      <c r="Q178" s="453"/>
    </row>
    <row r="179" spans="1:17" hidden="1" x14ac:dyDescent="0.25">
      <c r="A179" s="36">
        <v>3</v>
      </c>
      <c r="B179" s="449"/>
      <c r="C179" s="450"/>
      <c r="D179" s="450"/>
      <c r="E179" s="450"/>
      <c r="F179" s="450"/>
      <c r="G179" s="451"/>
      <c r="H179" s="37"/>
      <c r="I179" s="449"/>
      <c r="J179" s="450"/>
      <c r="K179" s="451"/>
      <c r="L179" s="452"/>
      <c r="M179" s="453"/>
      <c r="N179" s="452"/>
      <c r="O179" s="453"/>
      <c r="P179" s="452"/>
      <c r="Q179" s="453"/>
    </row>
    <row r="180" spans="1:17" hidden="1" x14ac:dyDescent="0.25">
      <c r="A180" s="36">
        <v>4</v>
      </c>
      <c r="B180" s="449"/>
      <c r="C180" s="450"/>
      <c r="D180" s="450"/>
      <c r="E180" s="450"/>
      <c r="F180" s="450"/>
      <c r="G180" s="451"/>
      <c r="H180" s="37"/>
      <c r="I180" s="449"/>
      <c r="J180" s="450"/>
      <c r="K180" s="451"/>
      <c r="L180" s="452"/>
      <c r="M180" s="453"/>
      <c r="N180" s="452"/>
      <c r="O180" s="453"/>
      <c r="P180" s="452"/>
      <c r="Q180" s="453"/>
    </row>
    <row r="181" spans="1:17" hidden="1" x14ac:dyDescent="0.25">
      <c r="A181" s="36">
        <v>5</v>
      </c>
      <c r="B181" s="449"/>
      <c r="C181" s="450"/>
      <c r="D181" s="450"/>
      <c r="E181" s="450"/>
      <c r="F181" s="450"/>
      <c r="G181" s="451"/>
      <c r="H181" s="37"/>
      <c r="I181" s="449"/>
      <c r="J181" s="450"/>
      <c r="K181" s="451"/>
      <c r="L181" s="452"/>
      <c r="M181" s="453"/>
      <c r="N181" s="452"/>
      <c r="O181" s="453"/>
      <c r="P181" s="452"/>
      <c r="Q181" s="453"/>
    </row>
    <row r="182" spans="1:17" x14ac:dyDescent="0.25">
      <c r="A182" s="35"/>
      <c r="B182" s="448" t="s">
        <v>50</v>
      </c>
      <c r="C182" s="448"/>
      <c r="D182" s="448"/>
      <c r="E182" s="448"/>
      <c r="F182" s="448"/>
      <c r="G182" s="448"/>
      <c r="H182" s="448"/>
      <c r="I182" s="448"/>
      <c r="J182" s="448"/>
      <c r="K182" s="448"/>
      <c r="L182" s="448"/>
      <c r="M182" s="448"/>
      <c r="N182" s="448"/>
      <c r="O182" s="448"/>
      <c r="P182" s="448"/>
      <c r="Q182" s="448"/>
    </row>
    <row r="183" spans="1:17" ht="49.5" customHeight="1" x14ac:dyDescent="0.25">
      <c r="A183" s="36">
        <v>1</v>
      </c>
      <c r="B183" s="449" t="s">
        <v>92</v>
      </c>
      <c r="C183" s="450"/>
      <c r="D183" s="450"/>
      <c r="E183" s="450"/>
      <c r="F183" s="450"/>
      <c r="G183" s="451"/>
      <c r="H183" s="37" t="s">
        <v>69</v>
      </c>
      <c r="I183" s="449" t="s">
        <v>93</v>
      </c>
      <c r="J183" s="450"/>
      <c r="K183" s="451"/>
      <c r="L183" s="468">
        <v>0</v>
      </c>
      <c r="M183" s="453"/>
      <c r="N183" s="468"/>
      <c r="O183" s="453"/>
      <c r="P183" s="468">
        <v>0</v>
      </c>
      <c r="Q183" s="453"/>
    </row>
    <row r="184" spans="1:17" hidden="1" x14ac:dyDescent="0.25">
      <c r="A184" s="36">
        <v>2</v>
      </c>
      <c r="B184" s="449"/>
      <c r="C184" s="450"/>
      <c r="D184" s="450"/>
      <c r="E184" s="450"/>
      <c r="F184" s="450"/>
      <c r="G184" s="451"/>
      <c r="H184" s="37"/>
      <c r="I184" s="449"/>
      <c r="J184" s="450"/>
      <c r="K184" s="451"/>
      <c r="L184" s="452"/>
      <c r="M184" s="453"/>
      <c r="N184" s="452"/>
      <c r="O184" s="453"/>
      <c r="P184" s="452"/>
      <c r="Q184" s="453"/>
    </row>
    <row r="185" spans="1:17" hidden="1" x14ac:dyDescent="0.25">
      <c r="A185" s="36">
        <v>3</v>
      </c>
      <c r="B185" s="449"/>
      <c r="C185" s="450"/>
      <c r="D185" s="450"/>
      <c r="E185" s="450"/>
      <c r="F185" s="450"/>
      <c r="G185" s="451"/>
      <c r="H185" s="37"/>
      <c r="I185" s="449"/>
      <c r="J185" s="450"/>
      <c r="K185" s="451"/>
      <c r="L185" s="452"/>
      <c r="M185" s="453"/>
      <c r="N185" s="452"/>
      <c r="O185" s="453"/>
      <c r="P185" s="452"/>
      <c r="Q185" s="453"/>
    </row>
    <row r="186" spans="1:17" hidden="1" x14ac:dyDescent="0.25">
      <c r="A186" s="36">
        <v>4</v>
      </c>
      <c r="B186" s="449"/>
      <c r="C186" s="450"/>
      <c r="D186" s="450"/>
      <c r="E186" s="450"/>
      <c r="F186" s="450"/>
      <c r="G186" s="451"/>
      <c r="H186" s="37"/>
      <c r="I186" s="449"/>
      <c r="J186" s="450"/>
      <c r="K186" s="451"/>
      <c r="L186" s="452"/>
      <c r="M186" s="453"/>
      <c r="N186" s="452"/>
      <c r="O186" s="453"/>
      <c r="P186" s="452"/>
      <c r="Q186" s="453"/>
    </row>
    <row r="187" spans="1:17" hidden="1" x14ac:dyDescent="0.25">
      <c r="A187" s="36">
        <v>5</v>
      </c>
      <c r="B187" s="449"/>
      <c r="C187" s="450"/>
      <c r="D187" s="450"/>
      <c r="E187" s="450"/>
      <c r="F187" s="450"/>
      <c r="G187" s="451"/>
      <c r="H187" s="37"/>
      <c r="I187" s="449"/>
      <c r="J187" s="450"/>
      <c r="K187" s="451"/>
      <c r="L187" s="452"/>
      <c r="M187" s="453"/>
      <c r="N187" s="452"/>
      <c r="O187" s="453"/>
      <c r="P187" s="452"/>
      <c r="Q187" s="453"/>
    </row>
    <row r="188" spans="1:17" ht="32.25" customHeight="1" x14ac:dyDescent="0.25">
      <c r="A188" s="35"/>
      <c r="B188" s="459" t="s">
        <v>72</v>
      </c>
      <c r="C188" s="460"/>
      <c r="D188" s="459" t="s">
        <v>65</v>
      </c>
      <c r="E188" s="461"/>
      <c r="F188" s="461"/>
      <c r="G188" s="461"/>
      <c r="H188" s="461"/>
      <c r="I188" s="461"/>
      <c r="J188" s="461"/>
      <c r="K188" s="461"/>
      <c r="L188" s="461"/>
      <c r="M188" s="461"/>
      <c r="N188" s="461"/>
      <c r="O188" s="461"/>
      <c r="P188" s="461"/>
      <c r="Q188" s="460"/>
    </row>
    <row r="189" spans="1:17" x14ac:dyDescent="0.25">
      <c r="A189" s="35"/>
      <c r="B189" s="448" t="s">
        <v>47</v>
      </c>
      <c r="C189" s="448"/>
      <c r="D189" s="448"/>
      <c r="E189" s="448"/>
      <c r="F189" s="448"/>
      <c r="G189" s="448"/>
      <c r="H189" s="448"/>
      <c r="I189" s="448"/>
      <c r="J189" s="448"/>
      <c r="K189" s="448"/>
      <c r="L189" s="448"/>
      <c r="M189" s="448"/>
      <c r="N189" s="448"/>
      <c r="O189" s="448"/>
      <c r="P189" s="448"/>
      <c r="Q189" s="448"/>
    </row>
    <row r="190" spans="1:17" ht="30.75" customHeight="1" x14ac:dyDescent="0.25">
      <c r="A190" s="36">
        <v>1</v>
      </c>
      <c r="B190" s="449" t="s">
        <v>109</v>
      </c>
      <c r="C190" s="450"/>
      <c r="D190" s="450"/>
      <c r="E190" s="450"/>
      <c r="F190" s="450"/>
      <c r="G190" s="451"/>
      <c r="H190" s="37" t="s">
        <v>34</v>
      </c>
      <c r="I190" s="462" t="s">
        <v>120</v>
      </c>
      <c r="J190" s="463"/>
      <c r="K190" s="464"/>
      <c r="L190" s="452">
        <v>61491</v>
      </c>
      <c r="M190" s="453"/>
      <c r="N190" s="452"/>
      <c r="O190" s="453"/>
      <c r="P190" s="452">
        <f>L190+N190</f>
        <v>61491</v>
      </c>
      <c r="Q190" s="453"/>
    </row>
    <row r="191" spans="1:17" ht="30.75" customHeight="1" x14ac:dyDescent="0.25">
      <c r="A191" s="36">
        <v>2</v>
      </c>
      <c r="B191" s="449" t="s">
        <v>110</v>
      </c>
      <c r="C191" s="450"/>
      <c r="D191" s="450"/>
      <c r="E191" s="450"/>
      <c r="F191" s="450"/>
      <c r="G191" s="451"/>
      <c r="H191" s="37" t="s">
        <v>34</v>
      </c>
      <c r="I191" s="469"/>
      <c r="J191" s="470"/>
      <c r="K191" s="471"/>
      <c r="L191" s="452">
        <v>35162</v>
      </c>
      <c r="M191" s="453"/>
      <c r="N191" s="452"/>
      <c r="O191" s="453"/>
      <c r="P191" s="452">
        <f t="shared" ref="P191:P195" si="12">L191+N191</f>
        <v>35162</v>
      </c>
      <c r="Q191" s="453"/>
    </row>
    <row r="192" spans="1:17" ht="30.75" customHeight="1" x14ac:dyDescent="0.25">
      <c r="A192" s="36">
        <v>3</v>
      </c>
      <c r="B192" s="449" t="s">
        <v>111</v>
      </c>
      <c r="C192" s="450"/>
      <c r="D192" s="450"/>
      <c r="E192" s="450"/>
      <c r="F192" s="450"/>
      <c r="G192" s="451"/>
      <c r="H192" s="37" t="s">
        <v>34</v>
      </c>
      <c r="I192" s="469"/>
      <c r="J192" s="470"/>
      <c r="K192" s="471"/>
      <c r="L192" s="452">
        <v>438822</v>
      </c>
      <c r="M192" s="453"/>
      <c r="N192" s="452"/>
      <c r="O192" s="453"/>
      <c r="P192" s="452">
        <f t="shared" si="12"/>
        <v>438822</v>
      </c>
      <c r="Q192" s="453"/>
    </row>
    <row r="193" spans="1:17" ht="30.75" customHeight="1" x14ac:dyDescent="0.25">
      <c r="A193" s="36">
        <v>4</v>
      </c>
      <c r="B193" s="449" t="s">
        <v>112</v>
      </c>
      <c r="C193" s="450"/>
      <c r="D193" s="450"/>
      <c r="E193" s="450"/>
      <c r="F193" s="450"/>
      <c r="G193" s="451"/>
      <c r="H193" s="37" t="s">
        <v>34</v>
      </c>
      <c r="I193" s="469"/>
      <c r="J193" s="470"/>
      <c r="K193" s="471"/>
      <c r="L193" s="452">
        <v>263030</v>
      </c>
      <c r="M193" s="453"/>
      <c r="N193" s="452"/>
      <c r="O193" s="453"/>
      <c r="P193" s="452">
        <f t="shared" si="12"/>
        <v>263030</v>
      </c>
      <c r="Q193" s="453"/>
    </row>
    <row r="194" spans="1:17" ht="30.75" customHeight="1" x14ac:dyDescent="0.25">
      <c r="A194" s="36">
        <v>5</v>
      </c>
      <c r="B194" s="449" t="s">
        <v>113</v>
      </c>
      <c r="C194" s="450"/>
      <c r="D194" s="450"/>
      <c r="E194" s="450"/>
      <c r="F194" s="450"/>
      <c r="G194" s="451"/>
      <c r="H194" s="37" t="s">
        <v>34</v>
      </c>
      <c r="I194" s="469"/>
      <c r="J194" s="470"/>
      <c r="K194" s="471"/>
      <c r="L194" s="452">
        <v>427500</v>
      </c>
      <c r="M194" s="453"/>
      <c r="N194" s="452"/>
      <c r="O194" s="453"/>
      <c r="P194" s="452">
        <f t="shared" si="12"/>
        <v>427500</v>
      </c>
      <c r="Q194" s="453"/>
    </row>
    <row r="195" spans="1:17" ht="30.75" customHeight="1" x14ac:dyDescent="0.25">
      <c r="A195" s="36">
        <v>6</v>
      </c>
      <c r="B195" s="449" t="s">
        <v>114</v>
      </c>
      <c r="C195" s="450"/>
      <c r="D195" s="450"/>
      <c r="E195" s="450"/>
      <c r="F195" s="450"/>
      <c r="G195" s="451"/>
      <c r="H195" s="37" t="s">
        <v>34</v>
      </c>
      <c r="I195" s="465"/>
      <c r="J195" s="466"/>
      <c r="K195" s="467"/>
      <c r="L195" s="452">
        <v>12900</v>
      </c>
      <c r="M195" s="453"/>
      <c r="N195" s="452"/>
      <c r="O195" s="453"/>
      <c r="P195" s="452">
        <f t="shared" si="12"/>
        <v>12900</v>
      </c>
      <c r="Q195" s="453"/>
    </row>
    <row r="196" spans="1:17" hidden="1" x14ac:dyDescent="0.25">
      <c r="A196" s="36">
        <v>7</v>
      </c>
      <c r="B196" s="449"/>
      <c r="C196" s="450"/>
      <c r="D196" s="450"/>
      <c r="E196" s="450"/>
      <c r="F196" s="450"/>
      <c r="G196" s="451"/>
      <c r="H196" s="37"/>
      <c r="I196" s="449"/>
      <c r="J196" s="450"/>
      <c r="K196" s="451"/>
      <c r="L196" s="452"/>
      <c r="M196" s="453"/>
      <c r="N196" s="452"/>
      <c r="O196" s="453"/>
      <c r="P196" s="452"/>
      <c r="Q196" s="453"/>
    </row>
    <row r="197" spans="1:17" hidden="1" x14ac:dyDescent="0.25">
      <c r="A197" s="36">
        <v>8</v>
      </c>
      <c r="B197" s="449"/>
      <c r="C197" s="450"/>
      <c r="D197" s="450"/>
      <c r="E197" s="450"/>
      <c r="F197" s="450"/>
      <c r="G197" s="451"/>
      <c r="H197" s="37"/>
      <c r="I197" s="449"/>
      <c r="J197" s="450"/>
      <c r="K197" s="451"/>
      <c r="L197" s="452"/>
      <c r="M197" s="453"/>
      <c r="N197" s="452"/>
      <c r="O197" s="453"/>
      <c r="P197" s="452"/>
      <c r="Q197" s="453"/>
    </row>
    <row r="198" spans="1:17" hidden="1" x14ac:dyDescent="0.25">
      <c r="A198" s="36">
        <v>9</v>
      </c>
      <c r="B198" s="449"/>
      <c r="C198" s="450"/>
      <c r="D198" s="450"/>
      <c r="E198" s="450"/>
      <c r="F198" s="450"/>
      <c r="G198" s="451"/>
      <c r="H198" s="37"/>
      <c r="I198" s="449"/>
      <c r="J198" s="450"/>
      <c r="K198" s="451"/>
      <c r="L198" s="452"/>
      <c r="M198" s="453"/>
      <c r="N198" s="452"/>
      <c r="O198" s="453"/>
      <c r="P198" s="452"/>
      <c r="Q198" s="453"/>
    </row>
    <row r="199" spans="1:17" hidden="1" x14ac:dyDescent="0.25">
      <c r="A199" s="36">
        <v>10</v>
      </c>
      <c r="B199" s="449"/>
      <c r="C199" s="450"/>
      <c r="D199" s="450"/>
      <c r="E199" s="450"/>
      <c r="F199" s="450"/>
      <c r="G199" s="451"/>
      <c r="H199" s="37"/>
      <c r="I199" s="449"/>
      <c r="J199" s="450"/>
      <c r="K199" s="451"/>
      <c r="L199" s="452"/>
      <c r="M199" s="453"/>
      <c r="N199" s="452"/>
      <c r="O199" s="453"/>
      <c r="P199" s="452"/>
      <c r="Q199" s="453"/>
    </row>
    <row r="200" spans="1:17" x14ac:dyDescent="0.25">
      <c r="A200" s="35"/>
      <c r="B200" s="448" t="s">
        <v>48</v>
      </c>
      <c r="C200" s="448"/>
      <c r="D200" s="448"/>
      <c r="E200" s="448"/>
      <c r="F200" s="448"/>
      <c r="G200" s="448"/>
      <c r="H200" s="448"/>
      <c r="I200" s="448"/>
      <c r="J200" s="448"/>
      <c r="K200" s="448"/>
      <c r="L200" s="448"/>
      <c r="M200" s="448"/>
      <c r="N200" s="448"/>
      <c r="O200" s="448"/>
      <c r="P200" s="448"/>
      <c r="Q200" s="448"/>
    </row>
    <row r="201" spans="1:17" ht="44.25" customHeight="1" x14ac:dyDescent="0.25">
      <c r="A201" s="36">
        <v>1</v>
      </c>
      <c r="B201" s="449" t="s">
        <v>115</v>
      </c>
      <c r="C201" s="450"/>
      <c r="D201" s="450"/>
      <c r="E201" s="450"/>
      <c r="F201" s="450"/>
      <c r="G201" s="451"/>
      <c r="H201" s="37" t="s">
        <v>89</v>
      </c>
      <c r="I201" s="462" t="s">
        <v>137</v>
      </c>
      <c r="J201" s="463"/>
      <c r="K201" s="464"/>
      <c r="L201" s="452">
        <f>L203+L204+L205</f>
        <v>353</v>
      </c>
      <c r="M201" s="453"/>
      <c r="N201" s="452"/>
      <c r="O201" s="453"/>
      <c r="P201" s="452">
        <f t="shared" ref="P201:P207" si="13">L201+N201</f>
        <v>353</v>
      </c>
      <c r="Q201" s="453"/>
    </row>
    <row r="202" spans="1:17" x14ac:dyDescent="0.25">
      <c r="A202" s="36"/>
      <c r="B202" s="472" t="s">
        <v>116</v>
      </c>
      <c r="C202" s="473"/>
      <c r="D202" s="473"/>
      <c r="E202" s="473"/>
      <c r="F202" s="473"/>
      <c r="G202" s="474"/>
      <c r="H202" s="37"/>
      <c r="I202" s="469"/>
      <c r="J202" s="470"/>
      <c r="K202" s="471"/>
      <c r="L202" s="452"/>
      <c r="M202" s="453"/>
      <c r="N202" s="452"/>
      <c r="O202" s="453"/>
      <c r="P202" s="452"/>
      <c r="Q202" s="453"/>
    </row>
    <row r="203" spans="1:17" ht="29.25" customHeight="1" x14ac:dyDescent="0.25">
      <c r="A203" s="36">
        <v>2</v>
      </c>
      <c r="B203" s="449" t="s">
        <v>117</v>
      </c>
      <c r="C203" s="450"/>
      <c r="D203" s="450"/>
      <c r="E203" s="450"/>
      <c r="F203" s="450"/>
      <c r="G203" s="451"/>
      <c r="H203" s="37" t="s">
        <v>89</v>
      </c>
      <c r="I203" s="469"/>
      <c r="J203" s="470"/>
      <c r="K203" s="471"/>
      <c r="L203" s="452">
        <v>22</v>
      </c>
      <c r="M203" s="453"/>
      <c r="N203" s="452"/>
      <c r="O203" s="453"/>
      <c r="P203" s="452">
        <f t="shared" si="13"/>
        <v>22</v>
      </c>
      <c r="Q203" s="453"/>
    </row>
    <row r="204" spans="1:17" ht="29.25" customHeight="1" x14ac:dyDescent="0.25">
      <c r="A204" s="36">
        <v>3</v>
      </c>
      <c r="B204" s="449" t="s">
        <v>118</v>
      </c>
      <c r="C204" s="450"/>
      <c r="D204" s="450"/>
      <c r="E204" s="450"/>
      <c r="F204" s="450"/>
      <c r="G204" s="451"/>
      <c r="H204" s="37" t="s">
        <v>89</v>
      </c>
      <c r="I204" s="469"/>
      <c r="J204" s="470"/>
      <c r="K204" s="471"/>
      <c r="L204" s="452">
        <v>17</v>
      </c>
      <c r="M204" s="453"/>
      <c r="N204" s="452"/>
      <c r="O204" s="453"/>
      <c r="P204" s="452">
        <f t="shared" si="13"/>
        <v>17</v>
      </c>
      <c r="Q204" s="453"/>
    </row>
    <row r="205" spans="1:17" ht="29.25" customHeight="1" x14ac:dyDescent="0.25">
      <c r="A205" s="36">
        <v>4</v>
      </c>
      <c r="B205" s="449" t="s">
        <v>119</v>
      </c>
      <c r="C205" s="450"/>
      <c r="D205" s="450"/>
      <c r="E205" s="450"/>
      <c r="F205" s="450"/>
      <c r="G205" s="451"/>
      <c r="H205" s="37" t="s">
        <v>89</v>
      </c>
      <c r="I205" s="469"/>
      <c r="J205" s="470"/>
      <c r="K205" s="471"/>
      <c r="L205" s="452">
        <v>314</v>
      </c>
      <c r="M205" s="453"/>
      <c r="N205" s="452"/>
      <c r="O205" s="453"/>
      <c r="P205" s="452">
        <f t="shared" si="13"/>
        <v>314</v>
      </c>
      <c r="Q205" s="453"/>
    </row>
    <row r="206" spans="1:17" ht="29.25" customHeight="1" x14ac:dyDescent="0.25">
      <c r="A206" s="36">
        <v>5</v>
      </c>
      <c r="B206" s="449" t="s">
        <v>138</v>
      </c>
      <c r="C206" s="450"/>
      <c r="D206" s="450"/>
      <c r="E206" s="450"/>
      <c r="F206" s="450"/>
      <c r="G206" s="451"/>
      <c r="H206" s="37" t="s">
        <v>89</v>
      </c>
      <c r="I206" s="469"/>
      <c r="J206" s="470"/>
      <c r="K206" s="471"/>
      <c r="L206" s="452">
        <v>1814</v>
      </c>
      <c r="M206" s="453"/>
      <c r="N206" s="452"/>
      <c r="O206" s="453"/>
      <c r="P206" s="452">
        <f t="shared" si="13"/>
        <v>1814</v>
      </c>
      <c r="Q206" s="453"/>
    </row>
    <row r="207" spans="1:17" ht="31.5" customHeight="1" x14ac:dyDescent="0.25">
      <c r="A207" s="36">
        <v>6</v>
      </c>
      <c r="B207" s="449" t="s">
        <v>139</v>
      </c>
      <c r="C207" s="450"/>
      <c r="D207" s="450"/>
      <c r="E207" s="450"/>
      <c r="F207" s="450"/>
      <c r="G207" s="451"/>
      <c r="H207" s="37" t="s">
        <v>89</v>
      </c>
      <c r="I207" s="465"/>
      <c r="J207" s="466"/>
      <c r="K207" s="467"/>
      <c r="L207" s="452">
        <v>4750</v>
      </c>
      <c r="M207" s="453"/>
      <c r="N207" s="452"/>
      <c r="O207" s="453"/>
      <c r="P207" s="452">
        <f t="shared" si="13"/>
        <v>4750</v>
      </c>
      <c r="Q207" s="453"/>
    </row>
    <row r="208" spans="1:17" hidden="1" x14ac:dyDescent="0.25">
      <c r="A208" s="36">
        <v>7</v>
      </c>
      <c r="B208" s="449"/>
      <c r="C208" s="450"/>
      <c r="D208" s="450"/>
      <c r="E208" s="450"/>
      <c r="F208" s="450"/>
      <c r="G208" s="451"/>
      <c r="H208" s="37"/>
      <c r="I208" s="449"/>
      <c r="J208" s="450"/>
      <c r="K208" s="451"/>
      <c r="L208" s="452"/>
      <c r="M208" s="453"/>
      <c r="N208" s="452"/>
      <c r="O208" s="453"/>
      <c r="P208" s="452"/>
      <c r="Q208" s="453"/>
    </row>
    <row r="209" spans="1:17" hidden="1" x14ac:dyDescent="0.25">
      <c r="A209" s="36">
        <v>8</v>
      </c>
      <c r="B209" s="449"/>
      <c r="C209" s="450"/>
      <c r="D209" s="450"/>
      <c r="E209" s="450"/>
      <c r="F209" s="450"/>
      <c r="G209" s="451"/>
      <c r="H209" s="37"/>
      <c r="I209" s="449"/>
      <c r="J209" s="450"/>
      <c r="K209" s="451"/>
      <c r="L209" s="452"/>
      <c r="M209" s="453"/>
      <c r="N209" s="452"/>
      <c r="O209" s="453"/>
      <c r="P209" s="452"/>
      <c r="Q209" s="453"/>
    </row>
    <row r="210" spans="1:17" hidden="1" x14ac:dyDescent="0.25">
      <c r="A210" s="36">
        <v>9</v>
      </c>
      <c r="B210" s="449"/>
      <c r="C210" s="450"/>
      <c r="D210" s="450"/>
      <c r="E210" s="450"/>
      <c r="F210" s="450"/>
      <c r="G210" s="451"/>
      <c r="H210" s="37"/>
      <c r="I210" s="449"/>
      <c r="J210" s="450"/>
      <c r="K210" s="451"/>
      <c r="L210" s="452"/>
      <c r="M210" s="453"/>
      <c r="N210" s="452"/>
      <c r="O210" s="453"/>
      <c r="P210" s="452"/>
      <c r="Q210" s="453"/>
    </row>
    <row r="211" spans="1:17" hidden="1" x14ac:dyDescent="0.25">
      <c r="A211" s="36">
        <v>10</v>
      </c>
      <c r="B211" s="449"/>
      <c r="C211" s="450"/>
      <c r="D211" s="450"/>
      <c r="E211" s="450"/>
      <c r="F211" s="450"/>
      <c r="G211" s="451"/>
      <c r="H211" s="37"/>
      <c r="I211" s="449"/>
      <c r="J211" s="450"/>
      <c r="K211" s="451"/>
      <c r="L211" s="452"/>
      <c r="M211" s="453"/>
      <c r="N211" s="452"/>
      <c r="O211" s="453"/>
      <c r="P211" s="452"/>
      <c r="Q211" s="453"/>
    </row>
    <row r="212" spans="1:17" x14ac:dyDescent="0.25">
      <c r="A212" s="35"/>
      <c r="B212" s="448" t="s">
        <v>49</v>
      </c>
      <c r="C212" s="448"/>
      <c r="D212" s="448"/>
      <c r="E212" s="448"/>
      <c r="F212" s="448"/>
      <c r="G212" s="448"/>
      <c r="H212" s="448"/>
      <c r="I212" s="448"/>
      <c r="J212" s="448"/>
      <c r="K212" s="448"/>
      <c r="L212" s="448"/>
      <c r="M212" s="448"/>
      <c r="N212" s="448"/>
      <c r="O212" s="448"/>
      <c r="P212" s="448"/>
      <c r="Q212" s="448"/>
    </row>
    <row r="213" spans="1:17" ht="33" customHeight="1" x14ac:dyDescent="0.25">
      <c r="A213" s="36">
        <v>1</v>
      </c>
      <c r="B213" s="449" t="s">
        <v>121</v>
      </c>
      <c r="C213" s="450"/>
      <c r="D213" s="450"/>
      <c r="E213" s="450"/>
      <c r="F213" s="450"/>
      <c r="G213" s="451"/>
      <c r="H213" s="37" t="s">
        <v>34</v>
      </c>
      <c r="I213" s="462" t="s">
        <v>126</v>
      </c>
      <c r="J213" s="463"/>
      <c r="K213" s="464"/>
      <c r="L213" s="452">
        <v>310.56</v>
      </c>
      <c r="M213" s="453"/>
      <c r="N213" s="452"/>
      <c r="O213" s="453"/>
      <c r="P213" s="452">
        <f t="shared" ref="P213:P217" si="14">L213+N213</f>
        <v>310.56</v>
      </c>
      <c r="Q213" s="453"/>
    </row>
    <row r="214" spans="1:17" ht="32.25" customHeight="1" x14ac:dyDescent="0.25">
      <c r="A214" s="36">
        <v>2</v>
      </c>
      <c r="B214" s="449" t="s">
        <v>122</v>
      </c>
      <c r="C214" s="450"/>
      <c r="D214" s="450"/>
      <c r="E214" s="450"/>
      <c r="F214" s="450"/>
      <c r="G214" s="451"/>
      <c r="H214" s="37" t="s">
        <v>34</v>
      </c>
      <c r="I214" s="469"/>
      <c r="J214" s="470"/>
      <c r="K214" s="471"/>
      <c r="L214" s="452">
        <v>229.82</v>
      </c>
      <c r="M214" s="453"/>
      <c r="N214" s="452"/>
      <c r="O214" s="453"/>
      <c r="P214" s="452">
        <f t="shared" si="14"/>
        <v>229.82</v>
      </c>
      <c r="Q214" s="453"/>
    </row>
    <row r="215" spans="1:17" ht="30.75" customHeight="1" x14ac:dyDescent="0.25">
      <c r="A215" s="36">
        <v>3</v>
      </c>
      <c r="B215" s="449" t="s">
        <v>123</v>
      </c>
      <c r="C215" s="450"/>
      <c r="D215" s="450"/>
      <c r="E215" s="450"/>
      <c r="F215" s="450"/>
      <c r="G215" s="451"/>
      <c r="H215" s="37" t="s">
        <v>34</v>
      </c>
      <c r="I215" s="469"/>
      <c r="J215" s="470"/>
      <c r="K215" s="471"/>
      <c r="L215" s="452">
        <v>155.28</v>
      </c>
      <c r="M215" s="453"/>
      <c r="N215" s="452"/>
      <c r="O215" s="453"/>
      <c r="P215" s="452">
        <f t="shared" si="14"/>
        <v>155.28</v>
      </c>
      <c r="Q215" s="453"/>
    </row>
    <row r="216" spans="1:17" ht="15" customHeight="1" x14ac:dyDescent="0.25">
      <c r="A216" s="36">
        <v>4</v>
      </c>
      <c r="B216" s="449" t="s">
        <v>124</v>
      </c>
      <c r="C216" s="450"/>
      <c r="D216" s="450"/>
      <c r="E216" s="450"/>
      <c r="F216" s="450"/>
      <c r="G216" s="451"/>
      <c r="H216" s="37" t="s">
        <v>34</v>
      </c>
      <c r="I216" s="469"/>
      <c r="J216" s="470"/>
      <c r="K216" s="471"/>
      <c r="L216" s="452">
        <v>145</v>
      </c>
      <c r="M216" s="453"/>
      <c r="N216" s="452"/>
      <c r="O216" s="453"/>
      <c r="P216" s="452">
        <f t="shared" si="14"/>
        <v>145</v>
      </c>
      <c r="Q216" s="453"/>
    </row>
    <row r="217" spans="1:17" x14ac:dyDescent="0.25">
      <c r="A217" s="36">
        <v>5</v>
      </c>
      <c r="B217" s="449" t="s">
        <v>125</v>
      </c>
      <c r="C217" s="450"/>
      <c r="D217" s="450"/>
      <c r="E217" s="450"/>
      <c r="F217" s="450"/>
      <c r="G217" s="451"/>
      <c r="H217" s="37" t="s">
        <v>34</v>
      </c>
      <c r="I217" s="465"/>
      <c r="J217" s="466"/>
      <c r="K217" s="467"/>
      <c r="L217" s="452">
        <v>90</v>
      </c>
      <c r="M217" s="453"/>
      <c r="N217" s="452"/>
      <c r="O217" s="453"/>
      <c r="P217" s="452">
        <f t="shared" si="14"/>
        <v>90</v>
      </c>
      <c r="Q217" s="453"/>
    </row>
    <row r="218" spans="1:17" x14ac:dyDescent="0.25">
      <c r="A218" s="35"/>
      <c r="B218" s="448" t="s">
        <v>50</v>
      </c>
      <c r="C218" s="448"/>
      <c r="D218" s="448"/>
      <c r="E218" s="448"/>
      <c r="F218" s="448"/>
      <c r="G218" s="448"/>
      <c r="H218" s="448"/>
      <c r="I218" s="448"/>
      <c r="J218" s="448"/>
      <c r="K218" s="448"/>
      <c r="L218" s="448"/>
      <c r="M218" s="448"/>
      <c r="N218" s="448"/>
      <c r="O218" s="448"/>
      <c r="P218" s="448"/>
      <c r="Q218" s="448"/>
    </row>
    <row r="219" spans="1:17" ht="45" customHeight="1" x14ac:dyDescent="0.25">
      <c r="A219" s="36">
        <v>1</v>
      </c>
      <c r="B219" s="449" t="s">
        <v>127</v>
      </c>
      <c r="C219" s="450"/>
      <c r="D219" s="450"/>
      <c r="E219" s="450"/>
      <c r="F219" s="450"/>
      <c r="G219" s="451"/>
      <c r="H219" s="37" t="s">
        <v>69</v>
      </c>
      <c r="I219" s="449" t="s">
        <v>128</v>
      </c>
      <c r="J219" s="450"/>
      <c r="K219" s="451"/>
      <c r="L219" s="452"/>
      <c r="M219" s="453"/>
      <c r="N219" s="452"/>
      <c r="O219" s="453"/>
      <c r="P219" s="475">
        <f>(P201/341*100)-100</f>
        <v>3.5190615835777095</v>
      </c>
      <c r="Q219" s="476"/>
    </row>
    <row r="220" spans="1:17" x14ac:dyDescent="0.25">
      <c r="A220" s="36">
        <v>2</v>
      </c>
      <c r="B220" s="449" t="s">
        <v>129</v>
      </c>
      <c r="C220" s="450"/>
      <c r="D220" s="450"/>
      <c r="E220" s="450"/>
      <c r="F220" s="450"/>
      <c r="G220" s="451"/>
      <c r="H220" s="37" t="s">
        <v>69</v>
      </c>
      <c r="I220" s="449" t="s">
        <v>131</v>
      </c>
      <c r="J220" s="450"/>
      <c r="K220" s="451"/>
      <c r="L220" s="468">
        <v>1</v>
      </c>
      <c r="M220" s="453"/>
      <c r="N220" s="452"/>
      <c r="O220" s="453"/>
      <c r="P220" s="468">
        <v>1</v>
      </c>
      <c r="Q220" s="453"/>
    </row>
    <row r="221" spans="1:17" x14ac:dyDescent="0.25">
      <c r="A221" s="36">
        <v>3</v>
      </c>
      <c r="B221" s="449" t="s">
        <v>130</v>
      </c>
      <c r="C221" s="450"/>
      <c r="D221" s="450"/>
      <c r="E221" s="450"/>
      <c r="F221" s="450"/>
      <c r="G221" s="451"/>
      <c r="H221" s="37" t="s">
        <v>69</v>
      </c>
      <c r="I221" s="449" t="s">
        <v>131</v>
      </c>
      <c r="J221" s="450"/>
      <c r="K221" s="451"/>
      <c r="L221" s="468">
        <v>1</v>
      </c>
      <c r="M221" s="453"/>
      <c r="N221" s="452"/>
      <c r="O221" s="453"/>
      <c r="P221" s="468">
        <v>1</v>
      </c>
      <c r="Q221" s="453"/>
    </row>
    <row r="222" spans="1:17" hidden="1" x14ac:dyDescent="0.25">
      <c r="A222" s="36">
        <v>4</v>
      </c>
      <c r="B222" s="449"/>
      <c r="C222" s="450"/>
      <c r="D222" s="450"/>
      <c r="E222" s="450"/>
      <c r="F222" s="450"/>
      <c r="G222" s="451"/>
      <c r="H222" s="37"/>
      <c r="I222" s="449"/>
      <c r="J222" s="450"/>
      <c r="K222" s="451"/>
      <c r="L222" s="452"/>
      <c r="M222" s="453"/>
      <c r="N222" s="452"/>
      <c r="O222" s="453"/>
      <c r="P222" s="452"/>
      <c r="Q222" s="453"/>
    </row>
    <row r="223" spans="1:17" hidden="1" x14ac:dyDescent="0.25">
      <c r="A223" s="36">
        <v>5</v>
      </c>
      <c r="B223" s="449"/>
      <c r="C223" s="450"/>
      <c r="D223" s="450"/>
      <c r="E223" s="450"/>
      <c r="F223" s="450"/>
      <c r="G223" s="451"/>
      <c r="H223" s="37"/>
      <c r="I223" s="449"/>
      <c r="J223" s="450"/>
      <c r="K223" s="451"/>
      <c r="L223" s="452"/>
      <c r="M223" s="453"/>
      <c r="N223" s="452"/>
      <c r="O223" s="453"/>
      <c r="P223" s="452"/>
      <c r="Q223" s="453"/>
    </row>
    <row r="224" spans="1:17" x14ac:dyDescent="0.25">
      <c r="A224" s="35"/>
      <c r="B224" s="459" t="s">
        <v>73</v>
      </c>
      <c r="C224" s="460"/>
      <c r="D224" s="459" t="s">
        <v>66</v>
      </c>
      <c r="E224" s="461"/>
      <c r="F224" s="461"/>
      <c r="G224" s="461"/>
      <c r="H224" s="461"/>
      <c r="I224" s="461"/>
      <c r="J224" s="461"/>
      <c r="K224" s="461"/>
      <c r="L224" s="461"/>
      <c r="M224" s="461"/>
      <c r="N224" s="461"/>
      <c r="O224" s="461"/>
      <c r="P224" s="461"/>
      <c r="Q224" s="460"/>
    </row>
    <row r="225" spans="1:17" x14ac:dyDescent="0.25">
      <c r="A225" s="35"/>
      <c r="B225" s="448" t="s">
        <v>47</v>
      </c>
      <c r="C225" s="448"/>
      <c r="D225" s="448"/>
      <c r="E225" s="448"/>
      <c r="F225" s="448"/>
      <c r="G225" s="448"/>
      <c r="H225" s="448"/>
      <c r="I225" s="448"/>
      <c r="J225" s="448"/>
      <c r="K225" s="448"/>
      <c r="L225" s="448"/>
      <c r="M225" s="448"/>
      <c r="N225" s="448"/>
      <c r="O225" s="448"/>
      <c r="P225" s="448"/>
      <c r="Q225" s="448"/>
    </row>
    <row r="226" spans="1:17" ht="76.5" customHeight="1" x14ac:dyDescent="0.25">
      <c r="A226" s="36">
        <v>1</v>
      </c>
      <c r="B226" s="449" t="s">
        <v>94</v>
      </c>
      <c r="C226" s="450"/>
      <c r="D226" s="450"/>
      <c r="E226" s="450"/>
      <c r="F226" s="450"/>
      <c r="G226" s="451"/>
      <c r="H226" s="37" t="s">
        <v>34</v>
      </c>
      <c r="I226" s="449" t="s">
        <v>75</v>
      </c>
      <c r="J226" s="450"/>
      <c r="K226" s="451"/>
      <c r="L226" s="418">
        <f>J85</f>
        <v>62000</v>
      </c>
      <c r="M226" s="453"/>
      <c r="N226" s="418">
        <f>L85</f>
        <v>30000</v>
      </c>
      <c r="O226" s="453"/>
      <c r="P226" s="418">
        <f>P85</f>
        <v>92000</v>
      </c>
      <c r="Q226" s="453"/>
    </row>
    <row r="227" spans="1:17" hidden="1" x14ac:dyDescent="0.25">
      <c r="A227" s="36">
        <v>2</v>
      </c>
      <c r="B227" s="449"/>
      <c r="C227" s="450"/>
      <c r="D227" s="450"/>
      <c r="E227" s="450"/>
      <c r="F227" s="450"/>
      <c r="G227" s="451"/>
      <c r="H227" s="37"/>
      <c r="I227" s="449"/>
      <c r="J227" s="450"/>
      <c r="K227" s="451"/>
      <c r="L227" s="452"/>
      <c r="M227" s="453"/>
      <c r="N227" s="452"/>
      <c r="O227" s="453"/>
      <c r="P227" s="452"/>
      <c r="Q227" s="453"/>
    </row>
    <row r="228" spans="1:17" hidden="1" x14ac:dyDescent="0.25">
      <c r="A228" s="36">
        <v>3</v>
      </c>
      <c r="B228" s="449"/>
      <c r="C228" s="450"/>
      <c r="D228" s="450"/>
      <c r="E228" s="450"/>
      <c r="F228" s="450"/>
      <c r="G228" s="451"/>
      <c r="H228" s="37"/>
      <c r="I228" s="449"/>
      <c r="J228" s="450"/>
      <c r="K228" s="451"/>
      <c r="L228" s="452"/>
      <c r="M228" s="453"/>
      <c r="N228" s="452"/>
      <c r="O228" s="453"/>
      <c r="P228" s="452"/>
      <c r="Q228" s="453"/>
    </row>
    <row r="229" spans="1:17" hidden="1" x14ac:dyDescent="0.25">
      <c r="A229" s="36">
        <v>4</v>
      </c>
      <c r="B229" s="449"/>
      <c r="C229" s="450"/>
      <c r="D229" s="450"/>
      <c r="E229" s="450"/>
      <c r="F229" s="450"/>
      <c r="G229" s="451"/>
      <c r="H229" s="37"/>
      <c r="I229" s="449"/>
      <c r="J229" s="450"/>
      <c r="K229" s="451"/>
      <c r="L229" s="452"/>
      <c r="M229" s="453"/>
      <c r="N229" s="452"/>
      <c r="O229" s="453"/>
      <c r="P229" s="452"/>
      <c r="Q229" s="453"/>
    </row>
    <row r="230" spans="1:17" hidden="1" x14ac:dyDescent="0.25">
      <c r="A230" s="36">
        <v>5</v>
      </c>
      <c r="B230" s="449"/>
      <c r="C230" s="450"/>
      <c r="D230" s="450"/>
      <c r="E230" s="450"/>
      <c r="F230" s="450"/>
      <c r="G230" s="451"/>
      <c r="H230" s="37"/>
      <c r="I230" s="449"/>
      <c r="J230" s="450"/>
      <c r="K230" s="451"/>
      <c r="L230" s="452"/>
      <c r="M230" s="453"/>
      <c r="N230" s="452"/>
      <c r="O230" s="453"/>
      <c r="P230" s="452"/>
      <c r="Q230" s="453"/>
    </row>
    <row r="231" spans="1:17" hidden="1" x14ac:dyDescent="0.25">
      <c r="A231" s="36">
        <v>6</v>
      </c>
      <c r="B231" s="449"/>
      <c r="C231" s="450"/>
      <c r="D231" s="450"/>
      <c r="E231" s="450"/>
      <c r="F231" s="450"/>
      <c r="G231" s="451"/>
      <c r="H231" s="37"/>
      <c r="I231" s="449"/>
      <c r="J231" s="450"/>
      <c r="K231" s="451"/>
      <c r="L231" s="452"/>
      <c r="M231" s="453"/>
      <c r="N231" s="452"/>
      <c r="O231" s="453"/>
      <c r="P231" s="452"/>
      <c r="Q231" s="453"/>
    </row>
    <row r="232" spans="1:17" hidden="1" x14ac:dyDescent="0.25">
      <c r="A232" s="36">
        <v>7</v>
      </c>
      <c r="B232" s="449"/>
      <c r="C232" s="450"/>
      <c r="D232" s="450"/>
      <c r="E232" s="450"/>
      <c r="F232" s="450"/>
      <c r="G232" s="451"/>
      <c r="H232" s="37"/>
      <c r="I232" s="449"/>
      <c r="J232" s="450"/>
      <c r="K232" s="451"/>
      <c r="L232" s="452"/>
      <c r="M232" s="453"/>
      <c r="N232" s="452"/>
      <c r="O232" s="453"/>
      <c r="P232" s="452"/>
      <c r="Q232" s="453"/>
    </row>
    <row r="233" spans="1:17" hidden="1" x14ac:dyDescent="0.25">
      <c r="A233" s="36">
        <v>8</v>
      </c>
      <c r="B233" s="449"/>
      <c r="C233" s="450"/>
      <c r="D233" s="450"/>
      <c r="E233" s="450"/>
      <c r="F233" s="450"/>
      <c r="G233" s="451"/>
      <c r="H233" s="37"/>
      <c r="I233" s="449"/>
      <c r="J233" s="450"/>
      <c r="K233" s="451"/>
      <c r="L233" s="452"/>
      <c r="M233" s="453"/>
      <c r="N233" s="452"/>
      <c r="O233" s="453"/>
      <c r="P233" s="452"/>
      <c r="Q233" s="453"/>
    </row>
    <row r="234" spans="1:17" hidden="1" x14ac:dyDescent="0.25">
      <c r="A234" s="36">
        <v>9</v>
      </c>
      <c r="B234" s="449"/>
      <c r="C234" s="450"/>
      <c r="D234" s="450"/>
      <c r="E234" s="450"/>
      <c r="F234" s="450"/>
      <c r="G234" s="451"/>
      <c r="H234" s="37"/>
      <c r="I234" s="449"/>
      <c r="J234" s="450"/>
      <c r="K234" s="451"/>
      <c r="L234" s="452"/>
      <c r="M234" s="453"/>
      <c r="N234" s="452"/>
      <c r="O234" s="453"/>
      <c r="P234" s="452"/>
      <c r="Q234" s="453"/>
    </row>
    <row r="235" spans="1:17" hidden="1" x14ac:dyDescent="0.25">
      <c r="A235" s="36">
        <v>10</v>
      </c>
      <c r="B235" s="449"/>
      <c r="C235" s="450"/>
      <c r="D235" s="450"/>
      <c r="E235" s="450"/>
      <c r="F235" s="450"/>
      <c r="G235" s="451"/>
      <c r="H235" s="37"/>
      <c r="I235" s="449"/>
      <c r="J235" s="450"/>
      <c r="K235" s="451"/>
      <c r="L235" s="452"/>
      <c r="M235" s="453"/>
      <c r="N235" s="452"/>
      <c r="O235" s="453"/>
      <c r="P235" s="452"/>
      <c r="Q235" s="453"/>
    </row>
    <row r="236" spans="1:17" x14ac:dyDescent="0.25">
      <c r="A236" s="35"/>
      <c r="B236" s="448" t="s">
        <v>48</v>
      </c>
      <c r="C236" s="448"/>
      <c r="D236" s="448"/>
      <c r="E236" s="448"/>
      <c r="F236" s="448"/>
      <c r="G236" s="448"/>
      <c r="H236" s="448"/>
      <c r="I236" s="448"/>
      <c r="J236" s="448"/>
      <c r="K236" s="448"/>
      <c r="L236" s="448"/>
      <c r="M236" s="448"/>
      <c r="N236" s="448"/>
      <c r="O236" s="448"/>
      <c r="P236" s="448"/>
      <c r="Q236" s="448"/>
    </row>
    <row r="237" spans="1:17" ht="51" customHeight="1" x14ac:dyDescent="0.25">
      <c r="A237" s="36">
        <v>1</v>
      </c>
      <c r="B237" s="449" t="s">
        <v>95</v>
      </c>
      <c r="C237" s="450"/>
      <c r="D237" s="450"/>
      <c r="E237" s="450"/>
      <c r="F237" s="450"/>
      <c r="G237" s="451"/>
      <c r="H237" s="37" t="s">
        <v>68</v>
      </c>
      <c r="I237" s="449" t="s">
        <v>99</v>
      </c>
      <c r="J237" s="450"/>
      <c r="K237" s="451"/>
      <c r="L237" s="452">
        <v>7</v>
      </c>
      <c r="M237" s="453"/>
      <c r="N237" s="452"/>
      <c r="O237" s="453"/>
      <c r="P237" s="452">
        <f>L237+N237</f>
        <v>7</v>
      </c>
      <c r="Q237" s="453"/>
    </row>
    <row r="238" spans="1:17" hidden="1" x14ac:dyDescent="0.25">
      <c r="A238" s="36">
        <v>2</v>
      </c>
      <c r="B238" s="449"/>
      <c r="C238" s="450"/>
      <c r="D238" s="450"/>
      <c r="E238" s="450"/>
      <c r="F238" s="450"/>
      <c r="G238" s="451"/>
      <c r="H238" s="37"/>
      <c r="I238" s="449"/>
      <c r="J238" s="450"/>
      <c r="K238" s="451"/>
      <c r="L238" s="452"/>
      <c r="M238" s="453"/>
      <c r="N238" s="452"/>
      <c r="O238" s="453"/>
      <c r="P238" s="452"/>
      <c r="Q238" s="453"/>
    </row>
    <row r="239" spans="1:17" hidden="1" x14ac:dyDescent="0.25">
      <c r="A239" s="36">
        <v>3</v>
      </c>
      <c r="B239" s="449"/>
      <c r="C239" s="450"/>
      <c r="D239" s="450"/>
      <c r="E239" s="450"/>
      <c r="F239" s="450"/>
      <c r="G239" s="451"/>
      <c r="H239" s="37"/>
      <c r="I239" s="449"/>
      <c r="J239" s="450"/>
      <c r="K239" s="451"/>
      <c r="L239" s="452"/>
      <c r="M239" s="453"/>
      <c r="N239" s="452"/>
      <c r="O239" s="453"/>
      <c r="P239" s="452"/>
      <c r="Q239" s="453"/>
    </row>
    <row r="240" spans="1:17" hidden="1" x14ac:dyDescent="0.25">
      <c r="A240" s="36">
        <v>4</v>
      </c>
      <c r="B240" s="449"/>
      <c r="C240" s="450"/>
      <c r="D240" s="450"/>
      <c r="E240" s="450"/>
      <c r="F240" s="450"/>
      <c r="G240" s="451"/>
      <c r="H240" s="37"/>
      <c r="I240" s="449"/>
      <c r="J240" s="450"/>
      <c r="K240" s="451"/>
      <c r="L240" s="452"/>
      <c r="M240" s="453"/>
      <c r="N240" s="452"/>
      <c r="O240" s="453"/>
      <c r="P240" s="452"/>
      <c r="Q240" s="453"/>
    </row>
    <row r="241" spans="1:17" hidden="1" x14ac:dyDescent="0.25">
      <c r="A241" s="36">
        <v>5</v>
      </c>
      <c r="B241" s="449"/>
      <c r="C241" s="450"/>
      <c r="D241" s="450"/>
      <c r="E241" s="450"/>
      <c r="F241" s="450"/>
      <c r="G241" s="451"/>
      <c r="H241" s="37"/>
      <c r="I241" s="449"/>
      <c r="J241" s="450"/>
      <c r="K241" s="451"/>
      <c r="L241" s="452"/>
      <c r="M241" s="453"/>
      <c r="N241" s="452"/>
      <c r="O241" s="453"/>
      <c r="P241" s="452"/>
      <c r="Q241" s="453"/>
    </row>
    <row r="242" spans="1:17" hidden="1" x14ac:dyDescent="0.25">
      <c r="A242" s="36">
        <v>6</v>
      </c>
      <c r="B242" s="449"/>
      <c r="C242" s="450"/>
      <c r="D242" s="450"/>
      <c r="E242" s="450"/>
      <c r="F242" s="450"/>
      <c r="G242" s="451"/>
      <c r="H242" s="37"/>
      <c r="I242" s="449"/>
      <c r="J242" s="450"/>
      <c r="K242" s="451"/>
      <c r="L242" s="452"/>
      <c r="M242" s="453"/>
      <c r="N242" s="452"/>
      <c r="O242" s="453"/>
      <c r="P242" s="452"/>
      <c r="Q242" s="453"/>
    </row>
    <row r="243" spans="1:17" hidden="1" x14ac:dyDescent="0.25">
      <c r="A243" s="36">
        <v>7</v>
      </c>
      <c r="B243" s="449"/>
      <c r="C243" s="450"/>
      <c r="D243" s="450"/>
      <c r="E243" s="450"/>
      <c r="F243" s="450"/>
      <c r="G243" s="451"/>
      <c r="H243" s="37"/>
      <c r="I243" s="449"/>
      <c r="J243" s="450"/>
      <c r="K243" s="451"/>
      <c r="L243" s="452"/>
      <c r="M243" s="453"/>
      <c r="N243" s="452"/>
      <c r="O243" s="453"/>
      <c r="P243" s="452"/>
      <c r="Q243" s="453"/>
    </row>
    <row r="244" spans="1:17" hidden="1" x14ac:dyDescent="0.25">
      <c r="A244" s="36">
        <v>8</v>
      </c>
      <c r="B244" s="449"/>
      <c r="C244" s="450"/>
      <c r="D244" s="450"/>
      <c r="E244" s="450"/>
      <c r="F244" s="450"/>
      <c r="G244" s="451"/>
      <c r="H244" s="37"/>
      <c r="I244" s="449"/>
      <c r="J244" s="450"/>
      <c r="K244" s="451"/>
      <c r="L244" s="452"/>
      <c r="M244" s="453"/>
      <c r="N244" s="452"/>
      <c r="O244" s="453"/>
      <c r="P244" s="452"/>
      <c r="Q244" s="453"/>
    </row>
    <row r="245" spans="1:17" hidden="1" x14ac:dyDescent="0.25">
      <c r="A245" s="36">
        <v>9</v>
      </c>
      <c r="B245" s="449"/>
      <c r="C245" s="450"/>
      <c r="D245" s="450"/>
      <c r="E245" s="450"/>
      <c r="F245" s="450"/>
      <c r="G245" s="451"/>
      <c r="H245" s="37"/>
      <c r="I245" s="449"/>
      <c r="J245" s="450"/>
      <c r="K245" s="451"/>
      <c r="L245" s="452"/>
      <c r="M245" s="453"/>
      <c r="N245" s="452"/>
      <c r="O245" s="453"/>
      <c r="P245" s="452"/>
      <c r="Q245" s="453"/>
    </row>
    <row r="246" spans="1:17" hidden="1" x14ac:dyDescent="0.25">
      <c r="A246" s="36">
        <v>10</v>
      </c>
      <c r="B246" s="449"/>
      <c r="C246" s="450"/>
      <c r="D246" s="450"/>
      <c r="E246" s="450"/>
      <c r="F246" s="450"/>
      <c r="G246" s="451"/>
      <c r="H246" s="37"/>
      <c r="I246" s="449"/>
      <c r="J246" s="450"/>
      <c r="K246" s="451"/>
      <c r="L246" s="452"/>
      <c r="M246" s="453"/>
      <c r="N246" s="452"/>
      <c r="O246" s="453"/>
      <c r="P246" s="452"/>
      <c r="Q246" s="453"/>
    </row>
    <row r="247" spans="1:17" x14ac:dyDescent="0.25">
      <c r="A247" s="35"/>
      <c r="B247" s="448" t="s">
        <v>49</v>
      </c>
      <c r="C247" s="448"/>
      <c r="D247" s="448"/>
      <c r="E247" s="448"/>
      <c r="F247" s="448"/>
      <c r="G247" s="448"/>
      <c r="H247" s="448"/>
      <c r="I247" s="448"/>
      <c r="J247" s="448"/>
      <c r="K247" s="448"/>
      <c r="L247" s="448"/>
      <c r="M247" s="448"/>
      <c r="N247" s="448"/>
      <c r="O247" s="448"/>
      <c r="P247" s="448"/>
      <c r="Q247" s="448"/>
    </row>
    <row r="248" spans="1:17" ht="36.75" customHeight="1" x14ac:dyDescent="0.25">
      <c r="A248" s="36">
        <v>1</v>
      </c>
      <c r="B248" s="449" t="s">
        <v>96</v>
      </c>
      <c r="C248" s="450"/>
      <c r="D248" s="450"/>
      <c r="E248" s="450"/>
      <c r="F248" s="450"/>
      <c r="G248" s="451"/>
      <c r="H248" s="37" t="s">
        <v>34</v>
      </c>
      <c r="I248" s="449" t="s">
        <v>100</v>
      </c>
      <c r="J248" s="450"/>
      <c r="K248" s="451"/>
      <c r="L248" s="454">
        <f>L226/L237</f>
        <v>8857.1428571428569</v>
      </c>
      <c r="M248" s="455"/>
      <c r="N248" s="454">
        <f>N226/L237</f>
        <v>4285.7142857142853</v>
      </c>
      <c r="O248" s="455"/>
      <c r="P248" s="454">
        <f>P226/P237</f>
        <v>13142.857142857143</v>
      </c>
      <c r="Q248" s="455"/>
    </row>
    <row r="249" spans="1:17" hidden="1" x14ac:dyDescent="0.25">
      <c r="A249" s="36">
        <v>2</v>
      </c>
      <c r="B249" s="449"/>
      <c r="C249" s="450"/>
      <c r="D249" s="450"/>
      <c r="E249" s="450"/>
      <c r="F249" s="450"/>
      <c r="G249" s="451"/>
      <c r="H249" s="37"/>
      <c r="I249" s="449"/>
      <c r="J249" s="450"/>
      <c r="K249" s="451"/>
      <c r="L249" s="452"/>
      <c r="M249" s="453"/>
      <c r="N249" s="452"/>
      <c r="O249" s="453"/>
      <c r="P249" s="452"/>
      <c r="Q249" s="453"/>
    </row>
    <row r="250" spans="1:17" hidden="1" x14ac:dyDescent="0.25">
      <c r="A250" s="36">
        <v>3</v>
      </c>
      <c r="B250" s="449"/>
      <c r="C250" s="450"/>
      <c r="D250" s="450"/>
      <c r="E250" s="450"/>
      <c r="F250" s="450"/>
      <c r="G250" s="451"/>
      <c r="H250" s="37"/>
      <c r="I250" s="449"/>
      <c r="J250" s="450"/>
      <c r="K250" s="451"/>
      <c r="L250" s="452"/>
      <c r="M250" s="453"/>
      <c r="N250" s="452"/>
      <c r="O250" s="453"/>
      <c r="P250" s="452"/>
      <c r="Q250" s="453"/>
    </row>
    <row r="251" spans="1:17" hidden="1" x14ac:dyDescent="0.25">
      <c r="A251" s="36">
        <v>4</v>
      </c>
      <c r="B251" s="449"/>
      <c r="C251" s="450"/>
      <c r="D251" s="450"/>
      <c r="E251" s="450"/>
      <c r="F251" s="450"/>
      <c r="G251" s="451"/>
      <c r="H251" s="37"/>
      <c r="I251" s="449"/>
      <c r="J251" s="450"/>
      <c r="K251" s="451"/>
      <c r="L251" s="452"/>
      <c r="M251" s="453"/>
      <c r="N251" s="452"/>
      <c r="O251" s="453"/>
      <c r="P251" s="452"/>
      <c r="Q251" s="453"/>
    </row>
    <row r="252" spans="1:17" hidden="1" x14ac:dyDescent="0.25">
      <c r="A252" s="36">
        <v>5</v>
      </c>
      <c r="B252" s="449"/>
      <c r="C252" s="450"/>
      <c r="D252" s="450"/>
      <c r="E252" s="450"/>
      <c r="F252" s="450"/>
      <c r="G252" s="451"/>
      <c r="H252" s="37"/>
      <c r="I252" s="449"/>
      <c r="J252" s="450"/>
      <c r="K252" s="451"/>
      <c r="L252" s="452"/>
      <c r="M252" s="453"/>
      <c r="N252" s="452"/>
      <c r="O252" s="453"/>
      <c r="P252" s="452"/>
      <c r="Q252" s="453"/>
    </row>
    <row r="253" spans="1:17" x14ac:dyDescent="0.25">
      <c r="A253" s="35"/>
      <c r="B253" s="448" t="s">
        <v>50</v>
      </c>
      <c r="C253" s="448"/>
      <c r="D253" s="448"/>
      <c r="E253" s="448"/>
      <c r="F253" s="448"/>
      <c r="G253" s="448"/>
      <c r="H253" s="448"/>
      <c r="I253" s="448"/>
      <c r="J253" s="448"/>
      <c r="K253" s="448"/>
      <c r="L253" s="448"/>
      <c r="M253" s="448"/>
      <c r="N253" s="448"/>
      <c r="O253" s="448"/>
      <c r="P253" s="448"/>
      <c r="Q253" s="448"/>
    </row>
    <row r="254" spans="1:17" ht="47.25" customHeight="1" x14ac:dyDescent="0.25">
      <c r="A254" s="36">
        <v>1</v>
      </c>
      <c r="B254" s="449" t="s">
        <v>97</v>
      </c>
      <c r="C254" s="450"/>
      <c r="D254" s="450"/>
      <c r="E254" s="450"/>
      <c r="F254" s="450"/>
      <c r="G254" s="451"/>
      <c r="H254" s="37" t="s">
        <v>69</v>
      </c>
      <c r="I254" s="449" t="s">
        <v>101</v>
      </c>
      <c r="J254" s="450"/>
      <c r="K254" s="451"/>
      <c r="L254" s="452"/>
      <c r="M254" s="453"/>
      <c r="N254" s="452"/>
      <c r="O254" s="453"/>
      <c r="P254" s="477">
        <v>9.4E-2</v>
      </c>
      <c r="Q254" s="478"/>
    </row>
    <row r="255" spans="1:17" hidden="1" x14ac:dyDescent="0.25">
      <c r="A255" s="36">
        <v>2</v>
      </c>
      <c r="B255" s="449"/>
      <c r="C255" s="450"/>
      <c r="D255" s="450"/>
      <c r="E255" s="450"/>
      <c r="F255" s="450"/>
      <c r="G255" s="451"/>
      <c r="H255" s="37"/>
      <c r="I255" s="449"/>
      <c r="J255" s="450"/>
      <c r="K255" s="451"/>
      <c r="L255" s="452"/>
      <c r="M255" s="453"/>
      <c r="N255" s="452"/>
      <c r="O255" s="453"/>
      <c r="P255" s="452"/>
      <c r="Q255" s="453"/>
    </row>
    <row r="256" spans="1:17" hidden="1" x14ac:dyDescent="0.25">
      <c r="A256" s="36">
        <v>3</v>
      </c>
      <c r="B256" s="449"/>
      <c r="C256" s="450"/>
      <c r="D256" s="450"/>
      <c r="E256" s="450"/>
      <c r="F256" s="450"/>
      <c r="G256" s="451"/>
      <c r="H256" s="37"/>
      <c r="I256" s="449"/>
      <c r="J256" s="450"/>
      <c r="K256" s="451"/>
      <c r="L256" s="452"/>
      <c r="M256" s="453"/>
      <c r="N256" s="452"/>
      <c r="O256" s="453"/>
      <c r="P256" s="452"/>
      <c r="Q256" s="453"/>
    </row>
    <row r="257" spans="1:17" hidden="1" x14ac:dyDescent="0.25">
      <c r="A257" s="36">
        <v>4</v>
      </c>
      <c r="B257" s="449"/>
      <c r="C257" s="450"/>
      <c r="D257" s="450"/>
      <c r="E257" s="450"/>
      <c r="F257" s="450"/>
      <c r="G257" s="451"/>
      <c r="H257" s="37"/>
      <c r="I257" s="449"/>
      <c r="J257" s="450"/>
      <c r="K257" s="451"/>
      <c r="L257" s="452"/>
      <c r="M257" s="453"/>
      <c r="N257" s="452"/>
      <c r="O257" s="453"/>
      <c r="P257" s="452"/>
      <c r="Q257" s="453"/>
    </row>
    <row r="258" spans="1:17" hidden="1" x14ac:dyDescent="0.25">
      <c r="A258" s="36">
        <v>5</v>
      </c>
      <c r="B258" s="449"/>
      <c r="C258" s="450"/>
      <c r="D258" s="450"/>
      <c r="E258" s="450"/>
      <c r="F258" s="450"/>
      <c r="G258" s="451"/>
      <c r="H258" s="37"/>
      <c r="I258" s="449"/>
      <c r="J258" s="450"/>
      <c r="K258" s="451"/>
      <c r="L258" s="452"/>
      <c r="M258" s="453"/>
      <c r="N258" s="452"/>
      <c r="O258" s="453"/>
      <c r="P258" s="452"/>
      <c r="Q258" s="453"/>
    </row>
    <row r="259" spans="1:17" ht="21.75" customHeight="1" x14ac:dyDescent="0.25">
      <c r="A259" s="35"/>
      <c r="B259" s="459" t="s">
        <v>98</v>
      </c>
      <c r="C259" s="460"/>
      <c r="D259" s="459" t="s">
        <v>67</v>
      </c>
      <c r="E259" s="461"/>
      <c r="F259" s="461"/>
      <c r="G259" s="461"/>
      <c r="H259" s="461"/>
      <c r="I259" s="461"/>
      <c r="J259" s="461"/>
      <c r="K259" s="461"/>
      <c r="L259" s="461"/>
      <c r="M259" s="461"/>
      <c r="N259" s="461"/>
      <c r="O259" s="461"/>
      <c r="P259" s="461"/>
      <c r="Q259" s="460"/>
    </row>
    <row r="260" spans="1:17" x14ac:dyDescent="0.25">
      <c r="A260" s="35"/>
      <c r="B260" s="448" t="s">
        <v>47</v>
      </c>
      <c r="C260" s="448"/>
      <c r="D260" s="448"/>
      <c r="E260" s="448"/>
      <c r="F260" s="448"/>
      <c r="G260" s="448"/>
      <c r="H260" s="448"/>
      <c r="I260" s="448"/>
      <c r="J260" s="448"/>
      <c r="K260" s="448"/>
      <c r="L260" s="448"/>
      <c r="M260" s="448"/>
      <c r="N260" s="448"/>
      <c r="O260" s="448"/>
      <c r="P260" s="448"/>
      <c r="Q260" s="448"/>
    </row>
    <row r="261" spans="1:17" ht="78.75" customHeight="1" x14ac:dyDescent="0.25">
      <c r="A261" s="36">
        <v>1</v>
      </c>
      <c r="B261" s="449" t="s">
        <v>102</v>
      </c>
      <c r="C261" s="450"/>
      <c r="D261" s="450"/>
      <c r="E261" s="450"/>
      <c r="F261" s="450"/>
      <c r="G261" s="451"/>
      <c r="H261" s="37" t="s">
        <v>34</v>
      </c>
      <c r="I261" s="449" t="s">
        <v>75</v>
      </c>
      <c r="J261" s="450"/>
      <c r="K261" s="451"/>
      <c r="L261" s="418">
        <f>J86</f>
        <v>61640</v>
      </c>
      <c r="M261" s="453"/>
      <c r="N261" s="452"/>
      <c r="O261" s="453"/>
      <c r="P261" s="418">
        <f>P86</f>
        <v>61640</v>
      </c>
      <c r="Q261" s="453"/>
    </row>
    <row r="262" spans="1:17" hidden="1" x14ac:dyDescent="0.25">
      <c r="A262" s="36">
        <v>2</v>
      </c>
      <c r="B262" s="449"/>
      <c r="C262" s="450"/>
      <c r="D262" s="450"/>
      <c r="E262" s="450"/>
      <c r="F262" s="450"/>
      <c r="G262" s="451"/>
      <c r="H262" s="37"/>
      <c r="I262" s="449"/>
      <c r="J262" s="450"/>
      <c r="K262" s="451"/>
      <c r="L262" s="452"/>
      <c r="M262" s="453"/>
      <c r="N262" s="452"/>
      <c r="O262" s="453"/>
      <c r="P262" s="452"/>
      <c r="Q262" s="453"/>
    </row>
    <row r="263" spans="1:17" hidden="1" x14ac:dyDescent="0.25">
      <c r="A263" s="36">
        <v>3</v>
      </c>
      <c r="B263" s="449"/>
      <c r="C263" s="450"/>
      <c r="D263" s="450"/>
      <c r="E263" s="450"/>
      <c r="F263" s="450"/>
      <c r="G263" s="451"/>
      <c r="H263" s="37"/>
      <c r="I263" s="449"/>
      <c r="J263" s="450"/>
      <c r="K263" s="451"/>
      <c r="L263" s="452"/>
      <c r="M263" s="453"/>
      <c r="N263" s="452"/>
      <c r="O263" s="453"/>
      <c r="P263" s="452"/>
      <c r="Q263" s="453"/>
    </row>
    <row r="264" spans="1:17" hidden="1" x14ac:dyDescent="0.25">
      <c r="A264" s="36">
        <v>4</v>
      </c>
      <c r="B264" s="449"/>
      <c r="C264" s="450"/>
      <c r="D264" s="450"/>
      <c r="E264" s="450"/>
      <c r="F264" s="450"/>
      <c r="G264" s="451"/>
      <c r="H264" s="37"/>
      <c r="I264" s="449"/>
      <c r="J264" s="450"/>
      <c r="K264" s="451"/>
      <c r="L264" s="452"/>
      <c r="M264" s="453"/>
      <c r="N264" s="452"/>
      <c r="O264" s="453"/>
      <c r="P264" s="452"/>
      <c r="Q264" s="453"/>
    </row>
    <row r="265" spans="1:17" hidden="1" x14ac:dyDescent="0.25">
      <c r="A265" s="36">
        <v>5</v>
      </c>
      <c r="B265" s="449"/>
      <c r="C265" s="450"/>
      <c r="D265" s="450"/>
      <c r="E265" s="450"/>
      <c r="F265" s="450"/>
      <c r="G265" s="451"/>
      <c r="H265" s="37"/>
      <c r="I265" s="449"/>
      <c r="J265" s="450"/>
      <c r="K265" s="451"/>
      <c r="L265" s="452"/>
      <c r="M265" s="453"/>
      <c r="N265" s="452"/>
      <c r="O265" s="453"/>
      <c r="P265" s="452"/>
      <c r="Q265" s="453"/>
    </row>
    <row r="266" spans="1:17" hidden="1" x14ac:dyDescent="0.25">
      <c r="A266" s="36">
        <v>6</v>
      </c>
      <c r="B266" s="449"/>
      <c r="C266" s="450"/>
      <c r="D266" s="450"/>
      <c r="E266" s="450"/>
      <c r="F266" s="450"/>
      <c r="G266" s="451"/>
      <c r="H266" s="37"/>
      <c r="I266" s="449"/>
      <c r="J266" s="450"/>
      <c r="K266" s="451"/>
      <c r="L266" s="452"/>
      <c r="M266" s="453"/>
      <c r="N266" s="452"/>
      <c r="O266" s="453"/>
      <c r="P266" s="452"/>
      <c r="Q266" s="453"/>
    </row>
    <row r="267" spans="1:17" hidden="1" x14ac:dyDescent="0.25">
      <c r="A267" s="36">
        <v>7</v>
      </c>
      <c r="B267" s="449"/>
      <c r="C267" s="450"/>
      <c r="D267" s="450"/>
      <c r="E267" s="450"/>
      <c r="F267" s="450"/>
      <c r="G267" s="451"/>
      <c r="H267" s="37"/>
      <c r="I267" s="449"/>
      <c r="J267" s="450"/>
      <c r="K267" s="451"/>
      <c r="L267" s="452"/>
      <c r="M267" s="453"/>
      <c r="N267" s="452"/>
      <c r="O267" s="453"/>
      <c r="P267" s="452"/>
      <c r="Q267" s="453"/>
    </row>
    <row r="268" spans="1:17" hidden="1" x14ac:dyDescent="0.25">
      <c r="A268" s="36">
        <v>8</v>
      </c>
      <c r="B268" s="449"/>
      <c r="C268" s="450"/>
      <c r="D268" s="450"/>
      <c r="E268" s="450"/>
      <c r="F268" s="450"/>
      <c r="G268" s="451"/>
      <c r="H268" s="37"/>
      <c r="I268" s="449"/>
      <c r="J268" s="450"/>
      <c r="K268" s="451"/>
      <c r="L268" s="452"/>
      <c r="M268" s="453"/>
      <c r="N268" s="452"/>
      <c r="O268" s="453"/>
      <c r="P268" s="452"/>
      <c r="Q268" s="453"/>
    </row>
    <row r="269" spans="1:17" hidden="1" x14ac:dyDescent="0.25">
      <c r="A269" s="36">
        <v>9</v>
      </c>
      <c r="B269" s="449"/>
      <c r="C269" s="450"/>
      <c r="D269" s="450"/>
      <c r="E269" s="450"/>
      <c r="F269" s="450"/>
      <c r="G269" s="451"/>
      <c r="H269" s="37"/>
      <c r="I269" s="449"/>
      <c r="J269" s="450"/>
      <c r="K269" s="451"/>
      <c r="L269" s="452"/>
      <c r="M269" s="453"/>
      <c r="N269" s="452"/>
      <c r="O269" s="453"/>
      <c r="P269" s="452"/>
      <c r="Q269" s="453"/>
    </row>
    <row r="270" spans="1:17" hidden="1" x14ac:dyDescent="0.25">
      <c r="A270" s="36">
        <v>10</v>
      </c>
      <c r="B270" s="449"/>
      <c r="C270" s="450"/>
      <c r="D270" s="450"/>
      <c r="E270" s="450"/>
      <c r="F270" s="450"/>
      <c r="G270" s="451"/>
      <c r="H270" s="37"/>
      <c r="I270" s="449"/>
      <c r="J270" s="450"/>
      <c r="K270" s="451"/>
      <c r="L270" s="452"/>
      <c r="M270" s="453"/>
      <c r="N270" s="452"/>
      <c r="O270" s="453"/>
      <c r="P270" s="452"/>
      <c r="Q270" s="453"/>
    </row>
    <row r="271" spans="1:17" x14ac:dyDescent="0.25">
      <c r="A271" s="35"/>
      <c r="B271" s="448" t="s">
        <v>48</v>
      </c>
      <c r="C271" s="448"/>
      <c r="D271" s="448"/>
      <c r="E271" s="448"/>
      <c r="F271" s="448"/>
      <c r="G271" s="448"/>
      <c r="H271" s="448"/>
      <c r="I271" s="448"/>
      <c r="J271" s="448"/>
      <c r="K271" s="448"/>
      <c r="L271" s="448"/>
      <c r="M271" s="448"/>
      <c r="N271" s="448"/>
      <c r="O271" s="448"/>
      <c r="P271" s="448"/>
      <c r="Q271" s="448"/>
    </row>
    <row r="272" spans="1:17" ht="34.5" customHeight="1" x14ac:dyDescent="0.25">
      <c r="A272" s="36">
        <v>1</v>
      </c>
      <c r="B272" s="449" t="s">
        <v>103</v>
      </c>
      <c r="C272" s="450"/>
      <c r="D272" s="450"/>
      <c r="E272" s="450"/>
      <c r="F272" s="450"/>
      <c r="G272" s="451"/>
      <c r="H272" s="37" t="s">
        <v>68</v>
      </c>
      <c r="I272" s="449" t="s">
        <v>104</v>
      </c>
      <c r="J272" s="450"/>
      <c r="K272" s="451"/>
      <c r="L272" s="452">
        <v>34</v>
      </c>
      <c r="M272" s="453"/>
      <c r="N272" s="452"/>
      <c r="O272" s="453"/>
      <c r="P272" s="452">
        <f>L272+N272</f>
        <v>34</v>
      </c>
      <c r="Q272" s="453"/>
    </row>
    <row r="273" spans="1:17" hidden="1" x14ac:dyDescent="0.25">
      <c r="A273" s="36">
        <v>2</v>
      </c>
      <c r="B273" s="449"/>
      <c r="C273" s="450"/>
      <c r="D273" s="450"/>
      <c r="E273" s="450"/>
      <c r="F273" s="450"/>
      <c r="G273" s="451"/>
      <c r="H273" s="37"/>
      <c r="I273" s="449"/>
      <c r="J273" s="450"/>
      <c r="K273" s="451"/>
      <c r="L273" s="452"/>
      <c r="M273" s="453"/>
      <c r="N273" s="452"/>
      <c r="O273" s="453"/>
      <c r="P273" s="452"/>
      <c r="Q273" s="453"/>
    </row>
    <row r="274" spans="1:17" hidden="1" x14ac:dyDescent="0.25">
      <c r="A274" s="36">
        <v>3</v>
      </c>
      <c r="B274" s="449"/>
      <c r="C274" s="450"/>
      <c r="D274" s="450"/>
      <c r="E274" s="450"/>
      <c r="F274" s="450"/>
      <c r="G274" s="451"/>
      <c r="H274" s="37"/>
      <c r="I274" s="449"/>
      <c r="J274" s="450"/>
      <c r="K274" s="451"/>
      <c r="L274" s="452"/>
      <c r="M274" s="453"/>
      <c r="N274" s="452"/>
      <c r="O274" s="453"/>
      <c r="P274" s="452"/>
      <c r="Q274" s="453"/>
    </row>
    <row r="275" spans="1:17" hidden="1" x14ac:dyDescent="0.25">
      <c r="A275" s="36">
        <v>4</v>
      </c>
      <c r="B275" s="449"/>
      <c r="C275" s="450"/>
      <c r="D275" s="450"/>
      <c r="E275" s="450"/>
      <c r="F275" s="450"/>
      <c r="G275" s="451"/>
      <c r="H275" s="37"/>
      <c r="I275" s="449"/>
      <c r="J275" s="450"/>
      <c r="K275" s="451"/>
      <c r="L275" s="452"/>
      <c r="M275" s="453"/>
      <c r="N275" s="452"/>
      <c r="O275" s="453"/>
      <c r="P275" s="452"/>
      <c r="Q275" s="453"/>
    </row>
    <row r="276" spans="1:17" hidden="1" x14ac:dyDescent="0.25">
      <c r="A276" s="36">
        <v>5</v>
      </c>
      <c r="B276" s="449"/>
      <c r="C276" s="450"/>
      <c r="D276" s="450"/>
      <c r="E276" s="450"/>
      <c r="F276" s="450"/>
      <c r="G276" s="451"/>
      <c r="H276" s="37"/>
      <c r="I276" s="449"/>
      <c r="J276" s="450"/>
      <c r="K276" s="451"/>
      <c r="L276" s="452"/>
      <c r="M276" s="453"/>
      <c r="N276" s="452"/>
      <c r="O276" s="453"/>
      <c r="P276" s="452"/>
      <c r="Q276" s="453"/>
    </row>
    <row r="277" spans="1:17" hidden="1" x14ac:dyDescent="0.25">
      <c r="A277" s="36">
        <v>6</v>
      </c>
      <c r="B277" s="449"/>
      <c r="C277" s="450"/>
      <c r="D277" s="450"/>
      <c r="E277" s="450"/>
      <c r="F277" s="450"/>
      <c r="G277" s="451"/>
      <c r="H277" s="37"/>
      <c r="I277" s="449"/>
      <c r="J277" s="450"/>
      <c r="K277" s="451"/>
      <c r="L277" s="452"/>
      <c r="M277" s="453"/>
      <c r="N277" s="452"/>
      <c r="O277" s="453"/>
      <c r="P277" s="452"/>
      <c r="Q277" s="453"/>
    </row>
    <row r="278" spans="1:17" hidden="1" x14ac:dyDescent="0.25">
      <c r="A278" s="36">
        <v>7</v>
      </c>
      <c r="B278" s="449"/>
      <c r="C278" s="450"/>
      <c r="D278" s="450"/>
      <c r="E278" s="450"/>
      <c r="F278" s="450"/>
      <c r="G278" s="451"/>
      <c r="H278" s="37"/>
      <c r="I278" s="449"/>
      <c r="J278" s="450"/>
      <c r="K278" s="451"/>
      <c r="L278" s="452"/>
      <c r="M278" s="453"/>
      <c r="N278" s="452"/>
      <c r="O278" s="453"/>
      <c r="P278" s="452"/>
      <c r="Q278" s="453"/>
    </row>
    <row r="279" spans="1:17" hidden="1" x14ac:dyDescent="0.25">
      <c r="A279" s="36">
        <v>8</v>
      </c>
      <c r="B279" s="449"/>
      <c r="C279" s="450"/>
      <c r="D279" s="450"/>
      <c r="E279" s="450"/>
      <c r="F279" s="450"/>
      <c r="G279" s="451"/>
      <c r="H279" s="37"/>
      <c r="I279" s="449"/>
      <c r="J279" s="450"/>
      <c r="K279" s="451"/>
      <c r="L279" s="452"/>
      <c r="M279" s="453"/>
      <c r="N279" s="452"/>
      <c r="O279" s="453"/>
      <c r="P279" s="452"/>
      <c r="Q279" s="453"/>
    </row>
    <row r="280" spans="1:17" hidden="1" x14ac:dyDescent="0.25">
      <c r="A280" s="36">
        <v>9</v>
      </c>
      <c r="B280" s="449"/>
      <c r="C280" s="450"/>
      <c r="D280" s="450"/>
      <c r="E280" s="450"/>
      <c r="F280" s="450"/>
      <c r="G280" s="451"/>
      <c r="H280" s="37"/>
      <c r="I280" s="449"/>
      <c r="J280" s="450"/>
      <c r="K280" s="451"/>
      <c r="L280" s="452"/>
      <c r="M280" s="453"/>
      <c r="N280" s="452"/>
      <c r="O280" s="453"/>
      <c r="P280" s="452"/>
      <c r="Q280" s="453"/>
    </row>
    <row r="281" spans="1:17" hidden="1" x14ac:dyDescent="0.25">
      <c r="A281" s="36">
        <v>10</v>
      </c>
      <c r="B281" s="449"/>
      <c r="C281" s="450"/>
      <c r="D281" s="450"/>
      <c r="E281" s="450"/>
      <c r="F281" s="450"/>
      <c r="G281" s="451"/>
      <c r="H281" s="37"/>
      <c r="I281" s="449"/>
      <c r="J281" s="450"/>
      <c r="K281" s="451"/>
      <c r="L281" s="452"/>
      <c r="M281" s="453"/>
      <c r="N281" s="452"/>
      <c r="O281" s="453"/>
      <c r="P281" s="452"/>
      <c r="Q281" s="453"/>
    </row>
    <row r="282" spans="1:17" x14ac:dyDescent="0.25">
      <c r="A282" s="35"/>
      <c r="B282" s="448" t="s">
        <v>49</v>
      </c>
      <c r="C282" s="448"/>
      <c r="D282" s="448"/>
      <c r="E282" s="448"/>
      <c r="F282" s="448"/>
      <c r="G282" s="448"/>
      <c r="H282" s="448"/>
      <c r="I282" s="448"/>
      <c r="J282" s="448"/>
      <c r="K282" s="448"/>
      <c r="L282" s="448"/>
      <c r="M282" s="448"/>
      <c r="N282" s="448"/>
      <c r="O282" s="448"/>
      <c r="P282" s="448"/>
      <c r="Q282" s="448"/>
    </row>
    <row r="283" spans="1:17" ht="40.5" customHeight="1" x14ac:dyDescent="0.25">
      <c r="A283" s="36">
        <v>1</v>
      </c>
      <c r="B283" s="449" t="s">
        <v>105</v>
      </c>
      <c r="C283" s="450"/>
      <c r="D283" s="450"/>
      <c r="E283" s="450"/>
      <c r="F283" s="450"/>
      <c r="G283" s="451"/>
      <c r="H283" s="37" t="s">
        <v>34</v>
      </c>
      <c r="I283" s="449" t="s">
        <v>106</v>
      </c>
      <c r="J283" s="450"/>
      <c r="K283" s="451"/>
      <c r="L283" s="452">
        <v>1810</v>
      </c>
      <c r="M283" s="453"/>
      <c r="N283" s="452"/>
      <c r="O283" s="453"/>
      <c r="P283" s="452">
        <v>1810</v>
      </c>
      <c r="Q283" s="453"/>
    </row>
    <row r="284" spans="1:17" hidden="1" x14ac:dyDescent="0.25">
      <c r="A284" s="36">
        <v>2</v>
      </c>
      <c r="B284" s="449"/>
      <c r="C284" s="450"/>
      <c r="D284" s="450"/>
      <c r="E284" s="450"/>
      <c r="F284" s="450"/>
      <c r="G284" s="451"/>
      <c r="H284" s="37"/>
      <c r="I284" s="449"/>
      <c r="J284" s="450"/>
      <c r="K284" s="451"/>
      <c r="L284" s="452"/>
      <c r="M284" s="453"/>
      <c r="N284" s="452"/>
      <c r="O284" s="453"/>
      <c r="P284" s="452"/>
      <c r="Q284" s="453"/>
    </row>
    <row r="285" spans="1:17" hidden="1" x14ac:dyDescent="0.25">
      <c r="A285" s="36">
        <v>3</v>
      </c>
      <c r="B285" s="449"/>
      <c r="C285" s="450"/>
      <c r="D285" s="450"/>
      <c r="E285" s="450"/>
      <c r="F285" s="450"/>
      <c r="G285" s="451"/>
      <c r="H285" s="37"/>
      <c r="I285" s="449"/>
      <c r="J285" s="450"/>
      <c r="K285" s="451"/>
      <c r="L285" s="452"/>
      <c r="M285" s="453"/>
      <c r="N285" s="452"/>
      <c r="O285" s="453"/>
      <c r="P285" s="452"/>
      <c r="Q285" s="453"/>
    </row>
    <row r="286" spans="1:17" hidden="1" x14ac:dyDescent="0.25">
      <c r="A286" s="36">
        <v>4</v>
      </c>
      <c r="B286" s="449"/>
      <c r="C286" s="450"/>
      <c r="D286" s="450"/>
      <c r="E286" s="450"/>
      <c r="F286" s="450"/>
      <c r="G286" s="451"/>
      <c r="H286" s="37"/>
      <c r="I286" s="449"/>
      <c r="J286" s="450"/>
      <c r="K286" s="451"/>
      <c r="L286" s="452"/>
      <c r="M286" s="453"/>
      <c r="N286" s="452"/>
      <c r="O286" s="453"/>
      <c r="P286" s="452"/>
      <c r="Q286" s="453"/>
    </row>
    <row r="287" spans="1:17" hidden="1" x14ac:dyDescent="0.25">
      <c r="A287" s="36">
        <v>5</v>
      </c>
      <c r="B287" s="449"/>
      <c r="C287" s="450"/>
      <c r="D287" s="450"/>
      <c r="E287" s="450"/>
      <c r="F287" s="450"/>
      <c r="G287" s="451"/>
      <c r="H287" s="37"/>
      <c r="I287" s="449"/>
      <c r="J287" s="450"/>
      <c r="K287" s="451"/>
      <c r="L287" s="452"/>
      <c r="M287" s="453"/>
      <c r="N287" s="452"/>
      <c r="O287" s="453"/>
      <c r="P287" s="452"/>
      <c r="Q287" s="453"/>
    </row>
    <row r="288" spans="1:17" x14ac:dyDescent="0.25">
      <c r="A288" s="35"/>
      <c r="B288" s="448" t="s">
        <v>50</v>
      </c>
      <c r="C288" s="448"/>
      <c r="D288" s="448"/>
      <c r="E288" s="448"/>
      <c r="F288" s="448"/>
      <c r="G288" s="448"/>
      <c r="H288" s="448"/>
      <c r="I288" s="448"/>
      <c r="J288" s="448"/>
      <c r="K288" s="448"/>
      <c r="L288" s="448"/>
      <c r="M288" s="448"/>
      <c r="N288" s="448"/>
      <c r="O288" s="448"/>
      <c r="P288" s="448"/>
      <c r="Q288" s="448"/>
    </row>
    <row r="289" spans="1:17" ht="72.75" customHeight="1" x14ac:dyDescent="0.25">
      <c r="A289" s="36">
        <v>1</v>
      </c>
      <c r="B289" s="449" t="s">
        <v>107</v>
      </c>
      <c r="C289" s="450"/>
      <c r="D289" s="450"/>
      <c r="E289" s="450"/>
      <c r="F289" s="450"/>
      <c r="G289" s="451"/>
      <c r="H289" s="37" t="s">
        <v>69</v>
      </c>
      <c r="I289" s="449" t="s">
        <v>108</v>
      </c>
      <c r="J289" s="450"/>
      <c r="K289" s="451"/>
      <c r="L289" s="452"/>
      <c r="M289" s="453"/>
      <c r="N289" s="452"/>
      <c r="O289" s="453"/>
      <c r="P289" s="468">
        <v>0</v>
      </c>
      <c r="Q289" s="453"/>
    </row>
    <row r="290" spans="1:17" hidden="1" x14ac:dyDescent="0.25">
      <c r="A290" s="36">
        <v>2</v>
      </c>
      <c r="B290" s="449"/>
      <c r="C290" s="450"/>
      <c r="D290" s="450"/>
      <c r="E290" s="450"/>
      <c r="F290" s="450"/>
      <c r="G290" s="451"/>
      <c r="H290" s="37"/>
      <c r="I290" s="449"/>
      <c r="J290" s="450"/>
      <c r="K290" s="451"/>
      <c r="L290" s="452"/>
      <c r="M290" s="453"/>
      <c r="N290" s="452"/>
      <c r="O290" s="453"/>
      <c r="P290" s="452"/>
      <c r="Q290" s="453"/>
    </row>
    <row r="291" spans="1:17" hidden="1" x14ac:dyDescent="0.25">
      <c r="A291" s="36">
        <v>3</v>
      </c>
      <c r="B291" s="449"/>
      <c r="C291" s="450"/>
      <c r="D291" s="450"/>
      <c r="E291" s="450"/>
      <c r="F291" s="450"/>
      <c r="G291" s="451"/>
      <c r="H291" s="37"/>
      <c r="I291" s="449"/>
      <c r="J291" s="450"/>
      <c r="K291" s="451"/>
      <c r="L291" s="452"/>
      <c r="M291" s="453"/>
      <c r="N291" s="452"/>
      <c r="O291" s="453"/>
      <c r="P291" s="452"/>
      <c r="Q291" s="453"/>
    </row>
    <row r="292" spans="1:17" hidden="1" x14ac:dyDescent="0.25">
      <c r="A292" s="36">
        <v>4</v>
      </c>
      <c r="B292" s="449"/>
      <c r="C292" s="450"/>
      <c r="D292" s="450"/>
      <c r="E292" s="450"/>
      <c r="F292" s="450"/>
      <c r="G292" s="451"/>
      <c r="H292" s="37"/>
      <c r="I292" s="449"/>
      <c r="J292" s="450"/>
      <c r="K292" s="451"/>
      <c r="L292" s="452"/>
      <c r="M292" s="453"/>
      <c r="N292" s="452"/>
      <c r="O292" s="453"/>
      <c r="P292" s="452"/>
      <c r="Q292" s="453"/>
    </row>
    <row r="293" spans="1:17" hidden="1" x14ac:dyDescent="0.25">
      <c r="A293" s="36">
        <v>5</v>
      </c>
      <c r="B293" s="449"/>
      <c r="C293" s="450"/>
      <c r="D293" s="450"/>
      <c r="E293" s="450"/>
      <c r="F293" s="450"/>
      <c r="G293" s="451"/>
      <c r="H293" s="37"/>
      <c r="I293" s="449"/>
      <c r="J293" s="450"/>
      <c r="K293" s="451"/>
      <c r="L293" s="452"/>
      <c r="M293" s="453"/>
      <c r="N293" s="452"/>
      <c r="O293" s="453"/>
      <c r="P293" s="452"/>
      <c r="Q293" s="453"/>
    </row>
    <row r="294" spans="1:17" x14ac:dyDescent="0.25">
      <c r="A294" s="35"/>
      <c r="B294" s="459" t="s">
        <v>141</v>
      </c>
      <c r="C294" s="460"/>
      <c r="D294" s="459" t="s">
        <v>140</v>
      </c>
      <c r="E294" s="461"/>
      <c r="F294" s="461"/>
      <c r="G294" s="461"/>
      <c r="H294" s="461"/>
      <c r="I294" s="461"/>
      <c r="J294" s="461"/>
      <c r="K294" s="461"/>
      <c r="L294" s="461"/>
      <c r="M294" s="461"/>
      <c r="N294" s="461"/>
      <c r="O294" s="461"/>
      <c r="P294" s="461"/>
      <c r="Q294" s="460"/>
    </row>
    <row r="295" spans="1:17" x14ac:dyDescent="0.25">
      <c r="A295" s="35"/>
      <c r="B295" s="448" t="s">
        <v>47</v>
      </c>
      <c r="C295" s="448"/>
      <c r="D295" s="448"/>
      <c r="E295" s="448"/>
      <c r="F295" s="448"/>
      <c r="G295" s="448"/>
      <c r="H295" s="448"/>
      <c r="I295" s="448"/>
      <c r="J295" s="448"/>
      <c r="K295" s="448"/>
      <c r="L295" s="448"/>
      <c r="M295" s="448"/>
      <c r="N295" s="448"/>
      <c r="O295" s="448"/>
      <c r="P295" s="448"/>
      <c r="Q295" s="448"/>
    </row>
    <row r="296" spans="1:17" ht="93.75" customHeight="1" x14ac:dyDescent="0.25">
      <c r="A296" s="36">
        <v>1</v>
      </c>
      <c r="B296" s="449" t="s">
        <v>142</v>
      </c>
      <c r="C296" s="450"/>
      <c r="D296" s="450"/>
      <c r="E296" s="450"/>
      <c r="F296" s="450"/>
      <c r="G296" s="451"/>
      <c r="H296" s="37" t="s">
        <v>34</v>
      </c>
      <c r="I296" s="449" t="s">
        <v>143</v>
      </c>
      <c r="J296" s="450"/>
      <c r="K296" s="451"/>
      <c r="L296" s="418">
        <f>J87</f>
        <v>198000</v>
      </c>
      <c r="M296" s="453"/>
      <c r="N296" s="452"/>
      <c r="O296" s="453"/>
      <c r="P296" s="418">
        <f>P87</f>
        <v>198000</v>
      </c>
      <c r="Q296" s="453"/>
    </row>
    <row r="297" spans="1:17" hidden="1" x14ac:dyDescent="0.25">
      <c r="A297" s="36">
        <v>2</v>
      </c>
      <c r="B297" s="449"/>
      <c r="C297" s="450"/>
      <c r="D297" s="450"/>
      <c r="E297" s="450"/>
      <c r="F297" s="450"/>
      <c r="G297" s="451"/>
      <c r="H297" s="37"/>
      <c r="I297" s="449"/>
      <c r="J297" s="450"/>
      <c r="K297" s="451"/>
      <c r="L297" s="452"/>
      <c r="M297" s="453"/>
      <c r="N297" s="452"/>
      <c r="O297" s="453"/>
      <c r="P297" s="452"/>
      <c r="Q297" s="453"/>
    </row>
    <row r="298" spans="1:17" hidden="1" x14ac:dyDescent="0.25">
      <c r="A298" s="36">
        <v>3</v>
      </c>
      <c r="B298" s="449"/>
      <c r="C298" s="450"/>
      <c r="D298" s="450"/>
      <c r="E298" s="450"/>
      <c r="F298" s="450"/>
      <c r="G298" s="451"/>
      <c r="H298" s="37"/>
      <c r="I298" s="449"/>
      <c r="J298" s="450"/>
      <c r="K298" s="451"/>
      <c r="L298" s="452"/>
      <c r="M298" s="453"/>
      <c r="N298" s="452"/>
      <c r="O298" s="453"/>
      <c r="P298" s="452"/>
      <c r="Q298" s="453"/>
    </row>
    <row r="299" spans="1:17" hidden="1" x14ac:dyDescent="0.25">
      <c r="A299" s="36">
        <v>4</v>
      </c>
      <c r="B299" s="449"/>
      <c r="C299" s="450"/>
      <c r="D299" s="450"/>
      <c r="E299" s="450"/>
      <c r="F299" s="450"/>
      <c r="G299" s="451"/>
      <c r="H299" s="37"/>
      <c r="I299" s="449"/>
      <c r="J299" s="450"/>
      <c r="K299" s="451"/>
      <c r="L299" s="452"/>
      <c r="M299" s="453"/>
      <c r="N299" s="452"/>
      <c r="O299" s="453"/>
      <c r="P299" s="452"/>
      <c r="Q299" s="453"/>
    </row>
    <row r="300" spans="1:17" hidden="1" x14ac:dyDescent="0.25">
      <c r="A300" s="36">
        <v>5</v>
      </c>
      <c r="B300" s="449"/>
      <c r="C300" s="450"/>
      <c r="D300" s="450"/>
      <c r="E300" s="450"/>
      <c r="F300" s="450"/>
      <c r="G300" s="451"/>
      <c r="H300" s="37"/>
      <c r="I300" s="449"/>
      <c r="J300" s="450"/>
      <c r="K300" s="451"/>
      <c r="L300" s="452"/>
      <c r="M300" s="453"/>
      <c r="N300" s="452"/>
      <c r="O300" s="453"/>
      <c r="P300" s="452"/>
      <c r="Q300" s="453"/>
    </row>
    <row r="301" spans="1:17" hidden="1" x14ac:dyDescent="0.25">
      <c r="A301" s="36">
        <v>6</v>
      </c>
      <c r="B301" s="449"/>
      <c r="C301" s="450"/>
      <c r="D301" s="450"/>
      <c r="E301" s="450"/>
      <c r="F301" s="450"/>
      <c r="G301" s="451"/>
      <c r="H301" s="37"/>
      <c r="I301" s="449"/>
      <c r="J301" s="450"/>
      <c r="K301" s="451"/>
      <c r="L301" s="452"/>
      <c r="M301" s="453"/>
      <c r="N301" s="452"/>
      <c r="O301" s="453"/>
      <c r="P301" s="452"/>
      <c r="Q301" s="453"/>
    </row>
    <row r="302" spans="1:17" hidden="1" x14ac:dyDescent="0.25">
      <c r="A302" s="36">
        <v>7</v>
      </c>
      <c r="B302" s="449"/>
      <c r="C302" s="450"/>
      <c r="D302" s="450"/>
      <c r="E302" s="450"/>
      <c r="F302" s="450"/>
      <c r="G302" s="451"/>
      <c r="H302" s="37"/>
      <c r="I302" s="449"/>
      <c r="J302" s="450"/>
      <c r="K302" s="451"/>
      <c r="L302" s="452"/>
      <c r="M302" s="453"/>
      <c r="N302" s="452"/>
      <c r="O302" s="453"/>
      <c r="P302" s="452"/>
      <c r="Q302" s="453"/>
    </row>
    <row r="303" spans="1:17" hidden="1" x14ac:dyDescent="0.25">
      <c r="A303" s="36">
        <v>8</v>
      </c>
      <c r="B303" s="449"/>
      <c r="C303" s="450"/>
      <c r="D303" s="450"/>
      <c r="E303" s="450"/>
      <c r="F303" s="450"/>
      <c r="G303" s="451"/>
      <c r="H303" s="37"/>
      <c r="I303" s="449"/>
      <c r="J303" s="450"/>
      <c r="K303" s="451"/>
      <c r="L303" s="452"/>
      <c r="M303" s="453"/>
      <c r="N303" s="452"/>
      <c r="O303" s="453"/>
      <c r="P303" s="452"/>
      <c r="Q303" s="453"/>
    </row>
    <row r="304" spans="1:17" hidden="1" x14ac:dyDescent="0.25">
      <c r="A304" s="36">
        <v>9</v>
      </c>
      <c r="B304" s="449"/>
      <c r="C304" s="450"/>
      <c r="D304" s="450"/>
      <c r="E304" s="450"/>
      <c r="F304" s="450"/>
      <c r="G304" s="451"/>
      <c r="H304" s="37"/>
      <c r="I304" s="449"/>
      <c r="J304" s="450"/>
      <c r="K304" s="451"/>
      <c r="L304" s="452"/>
      <c r="M304" s="453"/>
      <c r="N304" s="452"/>
      <c r="O304" s="453"/>
      <c r="P304" s="452"/>
      <c r="Q304" s="453"/>
    </row>
    <row r="305" spans="1:17" hidden="1" x14ac:dyDescent="0.25">
      <c r="A305" s="36">
        <v>10</v>
      </c>
      <c r="B305" s="449"/>
      <c r="C305" s="450"/>
      <c r="D305" s="450"/>
      <c r="E305" s="450"/>
      <c r="F305" s="450"/>
      <c r="G305" s="451"/>
      <c r="H305" s="37"/>
      <c r="I305" s="449"/>
      <c r="J305" s="450"/>
      <c r="K305" s="451"/>
      <c r="L305" s="452"/>
      <c r="M305" s="453"/>
      <c r="N305" s="452"/>
      <c r="O305" s="453"/>
      <c r="P305" s="452"/>
      <c r="Q305" s="453"/>
    </row>
    <row r="306" spans="1:17" x14ac:dyDescent="0.25">
      <c r="A306" s="35"/>
      <c r="B306" s="448" t="s">
        <v>48</v>
      </c>
      <c r="C306" s="448"/>
      <c r="D306" s="448"/>
      <c r="E306" s="448"/>
      <c r="F306" s="448"/>
      <c r="G306" s="448"/>
      <c r="H306" s="448"/>
      <c r="I306" s="448"/>
      <c r="J306" s="448"/>
      <c r="K306" s="448"/>
      <c r="L306" s="448"/>
      <c r="M306" s="448"/>
      <c r="N306" s="448"/>
      <c r="O306" s="448"/>
      <c r="P306" s="448"/>
      <c r="Q306" s="448"/>
    </row>
    <row r="307" spans="1:17" ht="96" customHeight="1" x14ac:dyDescent="0.25">
      <c r="A307" s="36">
        <v>1</v>
      </c>
      <c r="B307" s="449" t="s">
        <v>86</v>
      </c>
      <c r="C307" s="450"/>
      <c r="D307" s="450"/>
      <c r="E307" s="450"/>
      <c r="F307" s="450"/>
      <c r="G307" s="451"/>
      <c r="H307" s="37" t="s">
        <v>68</v>
      </c>
      <c r="I307" s="449" t="s">
        <v>143</v>
      </c>
      <c r="J307" s="450"/>
      <c r="K307" s="451"/>
      <c r="L307" s="452">
        <v>1</v>
      </c>
      <c r="M307" s="453"/>
      <c r="N307" s="452"/>
      <c r="O307" s="453"/>
      <c r="P307" s="452">
        <f>L307+N307</f>
        <v>1</v>
      </c>
      <c r="Q307" s="453"/>
    </row>
    <row r="308" spans="1:17" hidden="1" x14ac:dyDescent="0.25">
      <c r="A308" s="36">
        <v>2</v>
      </c>
      <c r="B308" s="449"/>
      <c r="C308" s="450"/>
      <c r="D308" s="450"/>
      <c r="E308" s="450"/>
      <c r="F308" s="450"/>
      <c r="G308" s="451"/>
      <c r="H308" s="37"/>
      <c r="I308" s="449"/>
      <c r="J308" s="450"/>
      <c r="K308" s="451"/>
      <c r="L308" s="452"/>
      <c r="M308" s="453"/>
      <c r="N308" s="452"/>
      <c r="O308" s="453"/>
      <c r="P308" s="452"/>
      <c r="Q308" s="453"/>
    </row>
    <row r="309" spans="1:17" hidden="1" x14ac:dyDescent="0.25">
      <c r="A309" s="36">
        <v>3</v>
      </c>
      <c r="B309" s="449"/>
      <c r="C309" s="450"/>
      <c r="D309" s="450"/>
      <c r="E309" s="450"/>
      <c r="F309" s="450"/>
      <c r="G309" s="451"/>
      <c r="H309" s="37"/>
      <c r="I309" s="449"/>
      <c r="J309" s="450"/>
      <c r="K309" s="451"/>
      <c r="L309" s="452"/>
      <c r="M309" s="453"/>
      <c r="N309" s="452"/>
      <c r="O309" s="453"/>
      <c r="P309" s="452"/>
      <c r="Q309" s="453"/>
    </row>
    <row r="310" spans="1:17" hidden="1" x14ac:dyDescent="0.25">
      <c r="A310" s="36">
        <v>4</v>
      </c>
      <c r="B310" s="449"/>
      <c r="C310" s="450"/>
      <c r="D310" s="450"/>
      <c r="E310" s="450"/>
      <c r="F310" s="450"/>
      <c r="G310" s="451"/>
      <c r="H310" s="37"/>
      <c r="I310" s="449"/>
      <c r="J310" s="450"/>
      <c r="K310" s="451"/>
      <c r="L310" s="452"/>
      <c r="M310" s="453"/>
      <c r="N310" s="452"/>
      <c r="O310" s="453"/>
      <c r="P310" s="452"/>
      <c r="Q310" s="453"/>
    </row>
    <row r="311" spans="1:17" hidden="1" x14ac:dyDescent="0.25">
      <c r="A311" s="36">
        <v>5</v>
      </c>
      <c r="B311" s="449"/>
      <c r="C311" s="450"/>
      <c r="D311" s="450"/>
      <c r="E311" s="450"/>
      <c r="F311" s="450"/>
      <c r="G311" s="451"/>
      <c r="H311" s="37"/>
      <c r="I311" s="449"/>
      <c r="J311" s="450"/>
      <c r="K311" s="451"/>
      <c r="L311" s="452"/>
      <c r="M311" s="453"/>
      <c r="N311" s="452"/>
      <c r="O311" s="453"/>
      <c r="P311" s="452"/>
      <c r="Q311" s="453"/>
    </row>
    <row r="312" spans="1:17" hidden="1" x14ac:dyDescent="0.25">
      <c r="A312" s="36">
        <v>6</v>
      </c>
      <c r="B312" s="449"/>
      <c r="C312" s="450"/>
      <c r="D312" s="450"/>
      <c r="E312" s="450"/>
      <c r="F312" s="450"/>
      <c r="G312" s="451"/>
      <c r="H312" s="37"/>
      <c r="I312" s="449"/>
      <c r="J312" s="450"/>
      <c r="K312" s="451"/>
      <c r="L312" s="452"/>
      <c r="M312" s="453"/>
      <c r="N312" s="452"/>
      <c r="O312" s="453"/>
      <c r="P312" s="452"/>
      <c r="Q312" s="453"/>
    </row>
    <row r="313" spans="1:17" hidden="1" x14ac:dyDescent="0.25">
      <c r="A313" s="36">
        <v>7</v>
      </c>
      <c r="B313" s="449"/>
      <c r="C313" s="450"/>
      <c r="D313" s="450"/>
      <c r="E313" s="450"/>
      <c r="F313" s="450"/>
      <c r="G313" s="451"/>
      <c r="H313" s="37"/>
      <c r="I313" s="449"/>
      <c r="J313" s="450"/>
      <c r="K313" s="451"/>
      <c r="L313" s="452"/>
      <c r="M313" s="453"/>
      <c r="N313" s="452"/>
      <c r="O313" s="453"/>
      <c r="P313" s="452"/>
      <c r="Q313" s="453"/>
    </row>
    <row r="314" spans="1:17" hidden="1" x14ac:dyDescent="0.25">
      <c r="A314" s="36">
        <v>8</v>
      </c>
      <c r="B314" s="449"/>
      <c r="C314" s="450"/>
      <c r="D314" s="450"/>
      <c r="E314" s="450"/>
      <c r="F314" s="450"/>
      <c r="G314" s="451"/>
      <c r="H314" s="37"/>
      <c r="I314" s="449"/>
      <c r="J314" s="450"/>
      <c r="K314" s="451"/>
      <c r="L314" s="452"/>
      <c r="M314" s="453"/>
      <c r="N314" s="452"/>
      <c r="O314" s="453"/>
      <c r="P314" s="452"/>
      <c r="Q314" s="453"/>
    </row>
    <row r="315" spans="1:17" hidden="1" x14ac:dyDescent="0.25">
      <c r="A315" s="36">
        <v>9</v>
      </c>
      <c r="B315" s="449"/>
      <c r="C315" s="450"/>
      <c r="D315" s="450"/>
      <c r="E315" s="450"/>
      <c r="F315" s="450"/>
      <c r="G315" s="451"/>
      <c r="H315" s="37"/>
      <c r="I315" s="449"/>
      <c r="J315" s="450"/>
      <c r="K315" s="451"/>
      <c r="L315" s="452"/>
      <c r="M315" s="453"/>
      <c r="N315" s="452"/>
      <c r="O315" s="453"/>
      <c r="P315" s="452"/>
      <c r="Q315" s="453"/>
    </row>
    <row r="316" spans="1:17" hidden="1" x14ac:dyDescent="0.25">
      <c r="A316" s="36">
        <v>10</v>
      </c>
      <c r="B316" s="449"/>
      <c r="C316" s="450"/>
      <c r="D316" s="450"/>
      <c r="E316" s="450"/>
      <c r="F316" s="450"/>
      <c r="G316" s="451"/>
      <c r="H316" s="37"/>
      <c r="I316" s="449"/>
      <c r="J316" s="450"/>
      <c r="K316" s="451"/>
      <c r="L316" s="452"/>
      <c r="M316" s="453"/>
      <c r="N316" s="452"/>
      <c r="O316" s="453"/>
      <c r="P316" s="452"/>
      <c r="Q316" s="453"/>
    </row>
    <row r="317" spans="1:17" x14ac:dyDescent="0.25">
      <c r="A317" s="35"/>
      <c r="B317" s="448" t="s">
        <v>49</v>
      </c>
      <c r="C317" s="448"/>
      <c r="D317" s="448"/>
      <c r="E317" s="448"/>
      <c r="F317" s="448"/>
      <c r="G317" s="448"/>
      <c r="H317" s="448"/>
      <c r="I317" s="448"/>
      <c r="J317" s="448"/>
      <c r="K317" s="448"/>
      <c r="L317" s="448"/>
      <c r="M317" s="448"/>
      <c r="N317" s="448"/>
      <c r="O317" s="448"/>
      <c r="P317" s="448"/>
      <c r="Q317" s="448"/>
    </row>
    <row r="318" spans="1:17" ht="28.5" customHeight="1" x14ac:dyDescent="0.25">
      <c r="A318" s="36">
        <v>1</v>
      </c>
      <c r="B318" s="449" t="s">
        <v>144</v>
      </c>
      <c r="C318" s="450"/>
      <c r="D318" s="450"/>
      <c r="E318" s="450"/>
      <c r="F318" s="450"/>
      <c r="G318" s="451"/>
      <c r="H318" s="37" t="s">
        <v>34</v>
      </c>
      <c r="I318" s="449" t="s">
        <v>145</v>
      </c>
      <c r="J318" s="450"/>
      <c r="K318" s="451"/>
      <c r="L318" s="479">
        <f>L296/L307</f>
        <v>198000</v>
      </c>
      <c r="M318" s="480"/>
      <c r="N318" s="479"/>
      <c r="O318" s="480"/>
      <c r="P318" s="479">
        <f>P296/P307</f>
        <v>198000</v>
      </c>
      <c r="Q318" s="480"/>
    </row>
    <row r="319" spans="1:17" hidden="1" x14ac:dyDescent="0.25">
      <c r="A319" s="36">
        <v>2</v>
      </c>
      <c r="B319" s="449"/>
      <c r="C319" s="450"/>
      <c r="D319" s="450"/>
      <c r="E319" s="450"/>
      <c r="F319" s="450"/>
      <c r="G319" s="451"/>
      <c r="H319" s="37"/>
      <c r="I319" s="449"/>
      <c r="J319" s="450"/>
      <c r="K319" s="451"/>
      <c r="L319" s="452"/>
      <c r="M319" s="453"/>
      <c r="N319" s="452"/>
      <c r="O319" s="453"/>
      <c r="P319" s="452"/>
      <c r="Q319" s="453"/>
    </row>
    <row r="320" spans="1:17" hidden="1" x14ac:dyDescent="0.25">
      <c r="A320" s="36">
        <v>3</v>
      </c>
      <c r="B320" s="449"/>
      <c r="C320" s="450"/>
      <c r="D320" s="450"/>
      <c r="E320" s="450"/>
      <c r="F320" s="450"/>
      <c r="G320" s="451"/>
      <c r="H320" s="37"/>
      <c r="I320" s="449"/>
      <c r="J320" s="450"/>
      <c r="K320" s="451"/>
      <c r="L320" s="452"/>
      <c r="M320" s="453"/>
      <c r="N320" s="452"/>
      <c r="O320" s="453"/>
      <c r="P320" s="452"/>
      <c r="Q320" s="453"/>
    </row>
    <row r="321" spans="1:17" hidden="1" x14ac:dyDescent="0.25">
      <c r="A321" s="36">
        <v>4</v>
      </c>
      <c r="B321" s="449"/>
      <c r="C321" s="450"/>
      <c r="D321" s="450"/>
      <c r="E321" s="450"/>
      <c r="F321" s="450"/>
      <c r="G321" s="451"/>
      <c r="H321" s="37"/>
      <c r="I321" s="449"/>
      <c r="J321" s="450"/>
      <c r="K321" s="451"/>
      <c r="L321" s="452"/>
      <c r="M321" s="453"/>
      <c r="N321" s="452"/>
      <c r="O321" s="453"/>
      <c r="P321" s="452"/>
      <c r="Q321" s="453"/>
    </row>
    <row r="322" spans="1:17" hidden="1" x14ac:dyDescent="0.25">
      <c r="A322" s="36">
        <v>5</v>
      </c>
      <c r="B322" s="449"/>
      <c r="C322" s="450"/>
      <c r="D322" s="450"/>
      <c r="E322" s="450"/>
      <c r="F322" s="450"/>
      <c r="G322" s="451"/>
      <c r="H322" s="37"/>
      <c r="I322" s="449"/>
      <c r="J322" s="450"/>
      <c r="K322" s="451"/>
      <c r="L322" s="452"/>
      <c r="M322" s="453"/>
      <c r="N322" s="452"/>
      <c r="O322" s="453"/>
      <c r="P322" s="452"/>
      <c r="Q322" s="453"/>
    </row>
    <row r="323" spans="1:17" x14ac:dyDescent="0.25">
      <c r="A323" s="35"/>
      <c r="B323" s="448" t="s">
        <v>50</v>
      </c>
      <c r="C323" s="448"/>
      <c r="D323" s="448"/>
      <c r="E323" s="448"/>
      <c r="F323" s="448"/>
      <c r="G323" s="448"/>
      <c r="H323" s="448"/>
      <c r="I323" s="448"/>
      <c r="J323" s="448"/>
      <c r="K323" s="448"/>
      <c r="L323" s="448"/>
      <c r="M323" s="448"/>
      <c r="N323" s="448"/>
      <c r="O323" s="448"/>
      <c r="P323" s="448"/>
      <c r="Q323" s="448"/>
    </row>
    <row r="324" spans="1:17" ht="45" customHeight="1" x14ac:dyDescent="0.25">
      <c r="A324" s="36">
        <v>1</v>
      </c>
      <c r="B324" s="449" t="s">
        <v>146</v>
      </c>
      <c r="C324" s="450"/>
      <c r="D324" s="450"/>
      <c r="E324" s="450"/>
      <c r="F324" s="450"/>
      <c r="G324" s="451"/>
      <c r="H324" s="37" t="s">
        <v>69</v>
      </c>
      <c r="I324" s="449" t="s">
        <v>147</v>
      </c>
      <c r="J324" s="450"/>
      <c r="K324" s="451"/>
      <c r="L324" s="452">
        <f>(198000/100000)*100-100</f>
        <v>98</v>
      </c>
      <c r="M324" s="453"/>
      <c r="N324" s="452"/>
      <c r="O324" s="453"/>
      <c r="P324" s="452">
        <f>(198000/100000)*100-100</f>
        <v>98</v>
      </c>
      <c r="Q324" s="453"/>
    </row>
    <row r="325" spans="1:17" hidden="1" x14ac:dyDescent="0.25">
      <c r="A325" s="36">
        <v>2</v>
      </c>
      <c r="B325" s="449"/>
      <c r="C325" s="450"/>
      <c r="D325" s="450"/>
      <c r="E325" s="450"/>
      <c r="F325" s="450"/>
      <c r="G325" s="451"/>
      <c r="H325" s="37"/>
      <c r="I325" s="449"/>
      <c r="J325" s="450"/>
      <c r="K325" s="451"/>
      <c r="L325" s="452"/>
      <c r="M325" s="453"/>
      <c r="N325" s="452"/>
      <c r="O325" s="453"/>
      <c r="P325" s="452"/>
      <c r="Q325" s="453"/>
    </row>
    <row r="326" spans="1:17" hidden="1" x14ac:dyDescent="0.25">
      <c r="A326" s="36">
        <v>3</v>
      </c>
      <c r="B326" s="449"/>
      <c r="C326" s="450"/>
      <c r="D326" s="450"/>
      <c r="E326" s="450"/>
      <c r="F326" s="450"/>
      <c r="G326" s="451"/>
      <c r="H326" s="37"/>
      <c r="I326" s="449"/>
      <c r="J326" s="450"/>
      <c r="K326" s="451"/>
      <c r="L326" s="452"/>
      <c r="M326" s="453"/>
      <c r="N326" s="452"/>
      <c r="O326" s="453"/>
      <c r="P326" s="452"/>
      <c r="Q326" s="453"/>
    </row>
    <row r="327" spans="1:17" hidden="1" x14ac:dyDescent="0.25">
      <c r="A327" s="36">
        <v>4</v>
      </c>
      <c r="B327" s="449"/>
      <c r="C327" s="450"/>
      <c r="D327" s="450"/>
      <c r="E327" s="450"/>
      <c r="F327" s="450"/>
      <c r="G327" s="451"/>
      <c r="H327" s="37"/>
      <c r="I327" s="449"/>
      <c r="J327" s="450"/>
      <c r="K327" s="451"/>
      <c r="L327" s="452"/>
      <c r="M327" s="453"/>
      <c r="N327" s="452"/>
      <c r="O327" s="453"/>
      <c r="P327" s="452"/>
      <c r="Q327" s="453"/>
    </row>
    <row r="328" spans="1:17" hidden="1" x14ac:dyDescent="0.25">
      <c r="A328" s="36">
        <v>5</v>
      </c>
      <c r="B328" s="449"/>
      <c r="C328" s="450"/>
      <c r="D328" s="450"/>
      <c r="E328" s="450"/>
      <c r="F328" s="450"/>
      <c r="G328" s="451"/>
      <c r="H328" s="37"/>
      <c r="I328" s="449"/>
      <c r="J328" s="450"/>
      <c r="K328" s="451"/>
      <c r="L328" s="452"/>
      <c r="M328" s="453"/>
      <c r="N328" s="452"/>
      <c r="O328" s="453"/>
      <c r="P328" s="452"/>
      <c r="Q328" s="453"/>
    </row>
    <row r="329" spans="1:17" ht="10.5" hidden="1" customHeight="1" x14ac:dyDescent="0.25"/>
    <row r="330" spans="1:17" ht="33.75" customHeight="1" x14ac:dyDescent="0.25">
      <c r="A330" s="35"/>
      <c r="B330" s="459" t="s">
        <v>168</v>
      </c>
      <c r="C330" s="460"/>
      <c r="D330" s="459" t="s">
        <v>166</v>
      </c>
      <c r="E330" s="461"/>
      <c r="F330" s="461"/>
      <c r="G330" s="461"/>
      <c r="H330" s="461"/>
      <c r="I330" s="461"/>
      <c r="J330" s="461"/>
      <c r="K330" s="461"/>
      <c r="L330" s="461"/>
      <c r="M330" s="461"/>
      <c r="N330" s="461"/>
      <c r="O330" s="461"/>
      <c r="P330" s="461"/>
      <c r="Q330" s="460"/>
    </row>
    <row r="331" spans="1:17" x14ac:dyDescent="0.25">
      <c r="A331" s="35"/>
      <c r="B331" s="448" t="s">
        <v>47</v>
      </c>
      <c r="C331" s="448"/>
      <c r="D331" s="448"/>
      <c r="E331" s="448"/>
      <c r="F331" s="448"/>
      <c r="G331" s="448"/>
      <c r="H331" s="448"/>
      <c r="I331" s="448"/>
      <c r="J331" s="448"/>
      <c r="K331" s="448"/>
      <c r="L331" s="448"/>
      <c r="M331" s="448"/>
      <c r="N331" s="448"/>
      <c r="O331" s="448"/>
      <c r="P331" s="448"/>
      <c r="Q331" s="448"/>
    </row>
    <row r="332" spans="1:17" ht="93.75" customHeight="1" x14ac:dyDescent="0.25">
      <c r="A332" s="36">
        <v>1</v>
      </c>
      <c r="B332" s="449" t="s">
        <v>169</v>
      </c>
      <c r="C332" s="450"/>
      <c r="D332" s="450"/>
      <c r="E332" s="450"/>
      <c r="F332" s="450"/>
      <c r="G332" s="451"/>
      <c r="H332" s="37" t="s">
        <v>34</v>
      </c>
      <c r="I332" s="449" t="s">
        <v>181</v>
      </c>
      <c r="J332" s="450"/>
      <c r="K332" s="451"/>
      <c r="L332" s="418">
        <f>L97</f>
        <v>195530</v>
      </c>
      <c r="M332" s="453"/>
      <c r="N332" s="418">
        <f>L88</f>
        <v>0</v>
      </c>
      <c r="O332" s="453"/>
      <c r="P332" s="418">
        <f>P97</f>
        <v>195530</v>
      </c>
      <c r="Q332" s="453"/>
    </row>
    <row r="333" spans="1:17" hidden="1" x14ac:dyDescent="0.25">
      <c r="A333" s="36">
        <v>2</v>
      </c>
      <c r="B333" s="449"/>
      <c r="C333" s="450"/>
      <c r="D333" s="450"/>
      <c r="E333" s="450"/>
      <c r="F333" s="450"/>
      <c r="G333" s="451"/>
      <c r="H333" s="37"/>
      <c r="I333" s="449"/>
      <c r="J333" s="450"/>
      <c r="K333" s="451"/>
      <c r="L333" s="452"/>
      <c r="M333" s="453"/>
      <c r="N333" s="452"/>
      <c r="O333" s="453"/>
      <c r="P333" s="452"/>
      <c r="Q333" s="453"/>
    </row>
    <row r="334" spans="1:17" hidden="1" x14ac:dyDescent="0.25">
      <c r="A334" s="36">
        <v>3</v>
      </c>
      <c r="B334" s="449"/>
      <c r="C334" s="450"/>
      <c r="D334" s="450"/>
      <c r="E334" s="450"/>
      <c r="F334" s="450"/>
      <c r="G334" s="451"/>
      <c r="H334" s="37"/>
      <c r="I334" s="449"/>
      <c r="J334" s="450"/>
      <c r="K334" s="451"/>
      <c r="L334" s="452"/>
      <c r="M334" s="453"/>
      <c r="N334" s="452"/>
      <c r="O334" s="453"/>
      <c r="P334" s="452"/>
      <c r="Q334" s="453"/>
    </row>
    <row r="335" spans="1:17" hidden="1" x14ac:dyDescent="0.25">
      <c r="A335" s="36">
        <v>4</v>
      </c>
      <c r="B335" s="449"/>
      <c r="C335" s="450"/>
      <c r="D335" s="450"/>
      <c r="E335" s="450"/>
      <c r="F335" s="450"/>
      <c r="G335" s="451"/>
      <c r="H335" s="37"/>
      <c r="I335" s="449"/>
      <c r="J335" s="450"/>
      <c r="K335" s="451"/>
      <c r="L335" s="452"/>
      <c r="M335" s="453"/>
      <c r="N335" s="452"/>
      <c r="O335" s="453"/>
      <c r="P335" s="452"/>
      <c r="Q335" s="453"/>
    </row>
    <row r="336" spans="1:17" hidden="1" x14ac:dyDescent="0.25">
      <c r="A336" s="36">
        <v>5</v>
      </c>
      <c r="B336" s="449"/>
      <c r="C336" s="450"/>
      <c r="D336" s="450"/>
      <c r="E336" s="450"/>
      <c r="F336" s="450"/>
      <c r="G336" s="451"/>
      <c r="H336" s="37"/>
      <c r="I336" s="449"/>
      <c r="J336" s="450"/>
      <c r="K336" s="451"/>
      <c r="L336" s="452"/>
      <c r="M336" s="453"/>
      <c r="N336" s="452"/>
      <c r="O336" s="453"/>
      <c r="P336" s="452"/>
      <c r="Q336" s="453"/>
    </row>
    <row r="337" spans="1:17" hidden="1" x14ac:dyDescent="0.25">
      <c r="A337" s="36">
        <v>6</v>
      </c>
      <c r="B337" s="449"/>
      <c r="C337" s="450"/>
      <c r="D337" s="450"/>
      <c r="E337" s="450"/>
      <c r="F337" s="450"/>
      <c r="G337" s="451"/>
      <c r="H337" s="37"/>
      <c r="I337" s="449"/>
      <c r="J337" s="450"/>
      <c r="K337" s="451"/>
      <c r="L337" s="452"/>
      <c r="M337" s="453"/>
      <c r="N337" s="452"/>
      <c r="O337" s="453"/>
      <c r="P337" s="452"/>
      <c r="Q337" s="453"/>
    </row>
    <row r="338" spans="1:17" hidden="1" x14ac:dyDescent="0.25">
      <c r="A338" s="36">
        <v>7</v>
      </c>
      <c r="B338" s="449"/>
      <c r="C338" s="450"/>
      <c r="D338" s="450"/>
      <c r="E338" s="450"/>
      <c r="F338" s="450"/>
      <c r="G338" s="451"/>
      <c r="H338" s="37"/>
      <c r="I338" s="449"/>
      <c r="J338" s="450"/>
      <c r="K338" s="451"/>
      <c r="L338" s="452"/>
      <c r="M338" s="453"/>
      <c r="N338" s="452"/>
      <c r="O338" s="453"/>
      <c r="P338" s="452"/>
      <c r="Q338" s="453"/>
    </row>
    <row r="339" spans="1:17" hidden="1" x14ac:dyDescent="0.25">
      <c r="A339" s="36">
        <v>8</v>
      </c>
      <c r="B339" s="449"/>
      <c r="C339" s="450"/>
      <c r="D339" s="450"/>
      <c r="E339" s="450"/>
      <c r="F339" s="450"/>
      <c r="G339" s="451"/>
      <c r="H339" s="37"/>
      <c r="I339" s="449"/>
      <c r="J339" s="450"/>
      <c r="K339" s="451"/>
      <c r="L339" s="452"/>
      <c r="M339" s="453"/>
      <c r="N339" s="452"/>
      <c r="O339" s="453"/>
      <c r="P339" s="452"/>
      <c r="Q339" s="453"/>
    </row>
    <row r="340" spans="1:17" hidden="1" x14ac:dyDescent="0.25">
      <c r="A340" s="36">
        <v>9</v>
      </c>
      <c r="B340" s="449"/>
      <c r="C340" s="450"/>
      <c r="D340" s="450"/>
      <c r="E340" s="450"/>
      <c r="F340" s="450"/>
      <c r="G340" s="451"/>
      <c r="H340" s="37"/>
      <c r="I340" s="449"/>
      <c r="J340" s="450"/>
      <c r="K340" s="451"/>
      <c r="L340" s="452"/>
      <c r="M340" s="453"/>
      <c r="N340" s="452"/>
      <c r="O340" s="453"/>
      <c r="P340" s="452"/>
      <c r="Q340" s="453"/>
    </row>
    <row r="341" spans="1:17" hidden="1" x14ac:dyDescent="0.25">
      <c r="A341" s="36">
        <v>10</v>
      </c>
      <c r="B341" s="449"/>
      <c r="C341" s="450"/>
      <c r="D341" s="450"/>
      <c r="E341" s="450"/>
      <c r="F341" s="450"/>
      <c r="G341" s="451"/>
      <c r="H341" s="37"/>
      <c r="I341" s="449"/>
      <c r="J341" s="450"/>
      <c r="K341" s="451"/>
      <c r="L341" s="452"/>
      <c r="M341" s="453"/>
      <c r="N341" s="452"/>
      <c r="O341" s="453"/>
      <c r="P341" s="452"/>
      <c r="Q341" s="453"/>
    </row>
    <row r="342" spans="1:17" x14ac:dyDescent="0.25">
      <c r="A342" s="35"/>
      <c r="B342" s="448" t="s">
        <v>48</v>
      </c>
      <c r="C342" s="448"/>
      <c r="D342" s="448"/>
      <c r="E342" s="448"/>
      <c r="F342" s="448"/>
      <c r="G342" s="448"/>
      <c r="H342" s="448"/>
      <c r="I342" s="448"/>
      <c r="J342" s="448"/>
      <c r="K342" s="448"/>
      <c r="L342" s="448"/>
      <c r="M342" s="448"/>
      <c r="N342" s="448"/>
      <c r="O342" s="448"/>
      <c r="P342" s="448"/>
      <c r="Q342" s="448"/>
    </row>
    <row r="343" spans="1:17" ht="31.5" customHeight="1" x14ac:dyDescent="0.25">
      <c r="A343" s="36">
        <v>1</v>
      </c>
      <c r="B343" s="449" t="s">
        <v>170</v>
      </c>
      <c r="C343" s="450"/>
      <c r="D343" s="450"/>
      <c r="E343" s="450"/>
      <c r="F343" s="450"/>
      <c r="G343" s="451"/>
      <c r="H343" s="37" t="s">
        <v>68</v>
      </c>
      <c r="I343" s="481" t="s">
        <v>172</v>
      </c>
      <c r="J343" s="482"/>
      <c r="K343" s="483"/>
      <c r="L343" s="452">
        <v>3</v>
      </c>
      <c r="M343" s="453"/>
      <c r="N343" s="452"/>
      <c r="O343" s="453"/>
      <c r="P343" s="452">
        <f>L343+N343</f>
        <v>3</v>
      </c>
      <c r="Q343" s="453"/>
    </row>
    <row r="344" spans="1:17" ht="32.25" customHeight="1" x14ac:dyDescent="0.25">
      <c r="A344" s="36">
        <v>2</v>
      </c>
      <c r="B344" s="449" t="s">
        <v>171</v>
      </c>
      <c r="C344" s="450"/>
      <c r="D344" s="450"/>
      <c r="E344" s="450"/>
      <c r="F344" s="450"/>
      <c r="G344" s="451"/>
      <c r="H344" s="37" t="s">
        <v>68</v>
      </c>
      <c r="I344" s="484"/>
      <c r="J344" s="485"/>
      <c r="K344" s="486"/>
      <c r="L344" s="452">
        <v>3</v>
      </c>
      <c r="M344" s="453"/>
      <c r="N344" s="452"/>
      <c r="O344" s="453"/>
      <c r="P344" s="452">
        <f>L344+N344</f>
        <v>3</v>
      </c>
      <c r="Q344" s="453"/>
    </row>
    <row r="345" spans="1:17" hidden="1" x14ac:dyDescent="0.25">
      <c r="A345" s="36">
        <v>3</v>
      </c>
      <c r="B345" s="449"/>
      <c r="C345" s="450"/>
      <c r="D345" s="450"/>
      <c r="E345" s="450"/>
      <c r="F345" s="450"/>
      <c r="G345" s="451"/>
      <c r="H345" s="37"/>
      <c r="I345" s="449"/>
      <c r="J345" s="450"/>
      <c r="K345" s="451"/>
      <c r="L345" s="452"/>
      <c r="M345" s="453"/>
      <c r="N345" s="452"/>
      <c r="O345" s="453"/>
      <c r="P345" s="452"/>
      <c r="Q345" s="453"/>
    </row>
    <row r="346" spans="1:17" hidden="1" x14ac:dyDescent="0.25">
      <c r="A346" s="36">
        <v>4</v>
      </c>
      <c r="B346" s="449"/>
      <c r="C346" s="450"/>
      <c r="D346" s="450"/>
      <c r="E346" s="450"/>
      <c r="F346" s="450"/>
      <c r="G346" s="451"/>
      <c r="H346" s="37"/>
      <c r="I346" s="449"/>
      <c r="J346" s="450"/>
      <c r="K346" s="451"/>
      <c r="L346" s="452"/>
      <c r="M346" s="453"/>
      <c r="N346" s="452"/>
      <c r="O346" s="453"/>
      <c r="P346" s="452"/>
      <c r="Q346" s="453"/>
    </row>
    <row r="347" spans="1:17" hidden="1" x14ac:dyDescent="0.25">
      <c r="A347" s="36">
        <v>5</v>
      </c>
      <c r="B347" s="449"/>
      <c r="C347" s="450"/>
      <c r="D347" s="450"/>
      <c r="E347" s="450"/>
      <c r="F347" s="450"/>
      <c r="G347" s="451"/>
      <c r="H347" s="37"/>
      <c r="I347" s="449"/>
      <c r="J347" s="450"/>
      <c r="K347" s="451"/>
      <c r="L347" s="452"/>
      <c r="M347" s="453"/>
      <c r="N347" s="452"/>
      <c r="O347" s="453"/>
      <c r="P347" s="452"/>
      <c r="Q347" s="453"/>
    </row>
    <row r="348" spans="1:17" hidden="1" x14ac:dyDescent="0.25">
      <c r="A348" s="36">
        <v>6</v>
      </c>
      <c r="B348" s="449"/>
      <c r="C348" s="450"/>
      <c r="D348" s="450"/>
      <c r="E348" s="450"/>
      <c r="F348" s="450"/>
      <c r="G348" s="451"/>
      <c r="H348" s="37"/>
      <c r="I348" s="449"/>
      <c r="J348" s="450"/>
      <c r="K348" s="451"/>
      <c r="L348" s="452"/>
      <c r="M348" s="453"/>
      <c r="N348" s="452"/>
      <c r="O348" s="453"/>
      <c r="P348" s="452"/>
      <c r="Q348" s="453"/>
    </row>
    <row r="349" spans="1:17" hidden="1" x14ac:dyDescent="0.25">
      <c r="A349" s="36">
        <v>7</v>
      </c>
      <c r="B349" s="449"/>
      <c r="C349" s="450"/>
      <c r="D349" s="450"/>
      <c r="E349" s="450"/>
      <c r="F349" s="450"/>
      <c r="G349" s="451"/>
      <c r="H349" s="37"/>
      <c r="I349" s="449"/>
      <c r="J349" s="450"/>
      <c r="K349" s="451"/>
      <c r="L349" s="452"/>
      <c r="M349" s="453"/>
      <c r="N349" s="452"/>
      <c r="O349" s="453"/>
      <c r="P349" s="452"/>
      <c r="Q349" s="453"/>
    </row>
    <row r="350" spans="1:17" hidden="1" x14ac:dyDescent="0.25">
      <c r="A350" s="36">
        <v>8</v>
      </c>
      <c r="B350" s="449"/>
      <c r="C350" s="450"/>
      <c r="D350" s="450"/>
      <c r="E350" s="450"/>
      <c r="F350" s="450"/>
      <c r="G350" s="451"/>
      <c r="H350" s="37"/>
      <c r="I350" s="449"/>
      <c r="J350" s="450"/>
      <c r="K350" s="451"/>
      <c r="L350" s="452"/>
      <c r="M350" s="453"/>
      <c r="N350" s="452"/>
      <c r="O350" s="453"/>
      <c r="P350" s="452"/>
      <c r="Q350" s="453"/>
    </row>
    <row r="351" spans="1:17" hidden="1" x14ac:dyDescent="0.25">
      <c r="A351" s="36">
        <v>9</v>
      </c>
      <c r="B351" s="449"/>
      <c r="C351" s="450"/>
      <c r="D351" s="450"/>
      <c r="E351" s="450"/>
      <c r="F351" s="450"/>
      <c r="G351" s="451"/>
      <c r="H351" s="37"/>
      <c r="I351" s="449"/>
      <c r="J351" s="450"/>
      <c r="K351" s="451"/>
      <c r="L351" s="452"/>
      <c r="M351" s="453"/>
      <c r="N351" s="452"/>
      <c r="O351" s="453"/>
      <c r="P351" s="452"/>
      <c r="Q351" s="453"/>
    </row>
    <row r="352" spans="1:17" hidden="1" x14ac:dyDescent="0.25">
      <c r="A352" s="36">
        <v>10</v>
      </c>
      <c r="B352" s="449"/>
      <c r="C352" s="450"/>
      <c r="D352" s="450"/>
      <c r="E352" s="450"/>
      <c r="F352" s="450"/>
      <c r="G352" s="451"/>
      <c r="H352" s="37"/>
      <c r="I352" s="449"/>
      <c r="J352" s="450"/>
      <c r="K352" s="451"/>
      <c r="L352" s="452"/>
      <c r="M352" s="453"/>
      <c r="N352" s="452"/>
      <c r="O352" s="453"/>
      <c r="P352" s="452"/>
      <c r="Q352" s="453"/>
    </row>
    <row r="353" spans="1:17" x14ac:dyDescent="0.25">
      <c r="A353" s="35"/>
      <c r="B353" s="448" t="s">
        <v>49</v>
      </c>
      <c r="C353" s="448"/>
      <c r="D353" s="448"/>
      <c r="E353" s="448"/>
      <c r="F353" s="448"/>
      <c r="G353" s="448"/>
      <c r="H353" s="448"/>
      <c r="I353" s="448"/>
      <c r="J353" s="448"/>
      <c r="K353" s="448"/>
      <c r="L353" s="448"/>
      <c r="M353" s="448"/>
      <c r="N353" s="448"/>
      <c r="O353" s="448"/>
      <c r="P353" s="448"/>
      <c r="Q353" s="448"/>
    </row>
    <row r="354" spans="1:17" ht="46.5" customHeight="1" x14ac:dyDescent="0.25">
      <c r="A354" s="36">
        <v>1</v>
      </c>
      <c r="B354" s="449" t="s">
        <v>173</v>
      </c>
      <c r="C354" s="450"/>
      <c r="D354" s="450"/>
      <c r="E354" s="450"/>
      <c r="F354" s="450"/>
      <c r="G354" s="451"/>
      <c r="H354" s="37" t="s">
        <v>68</v>
      </c>
      <c r="I354" s="449" t="s">
        <v>174</v>
      </c>
      <c r="J354" s="450"/>
      <c r="K354" s="451"/>
      <c r="L354" s="479">
        <v>3</v>
      </c>
      <c r="M354" s="480"/>
      <c r="N354" s="479"/>
      <c r="O354" s="480"/>
      <c r="P354" s="479">
        <f>L354</f>
        <v>3</v>
      </c>
      <c r="Q354" s="480"/>
    </row>
    <row r="355" spans="1:17" ht="29.25" customHeight="1" x14ac:dyDescent="0.25">
      <c r="A355" s="36">
        <v>2</v>
      </c>
      <c r="B355" s="449" t="s">
        <v>175</v>
      </c>
      <c r="C355" s="450"/>
      <c r="D355" s="450"/>
      <c r="E355" s="450"/>
      <c r="F355" s="450"/>
      <c r="G355" s="451"/>
      <c r="H355" s="37" t="s">
        <v>34</v>
      </c>
      <c r="I355" s="449" t="s">
        <v>176</v>
      </c>
      <c r="J355" s="450"/>
      <c r="K355" s="451"/>
      <c r="L355" s="454">
        <f>L332/L344</f>
        <v>65176.666666666664</v>
      </c>
      <c r="M355" s="455"/>
      <c r="N355" s="454"/>
      <c r="O355" s="455"/>
      <c r="P355" s="454">
        <f>P332/P344</f>
        <v>65176.666666666664</v>
      </c>
      <c r="Q355" s="455"/>
    </row>
    <row r="356" spans="1:17" hidden="1" x14ac:dyDescent="0.25">
      <c r="A356" s="36">
        <v>3</v>
      </c>
      <c r="B356" s="449"/>
      <c r="C356" s="450"/>
      <c r="D356" s="450"/>
      <c r="E356" s="450"/>
      <c r="F356" s="450"/>
      <c r="G356" s="451"/>
      <c r="H356" s="37"/>
      <c r="I356" s="449"/>
      <c r="J356" s="450"/>
      <c r="K356" s="451"/>
      <c r="L356" s="452"/>
      <c r="M356" s="453"/>
      <c r="N356" s="452"/>
      <c r="O356" s="453"/>
      <c r="P356" s="452"/>
      <c r="Q356" s="453"/>
    </row>
    <row r="357" spans="1:17" hidden="1" x14ac:dyDescent="0.25">
      <c r="A357" s="36">
        <v>4</v>
      </c>
      <c r="B357" s="449"/>
      <c r="C357" s="450"/>
      <c r="D357" s="450"/>
      <c r="E357" s="450"/>
      <c r="F357" s="450"/>
      <c r="G357" s="451"/>
      <c r="H357" s="37"/>
      <c r="I357" s="449"/>
      <c r="J357" s="450"/>
      <c r="K357" s="451"/>
      <c r="L357" s="452"/>
      <c r="M357" s="453"/>
      <c r="N357" s="452"/>
      <c r="O357" s="453"/>
      <c r="P357" s="452"/>
      <c r="Q357" s="453"/>
    </row>
    <row r="358" spans="1:17" hidden="1" x14ac:dyDescent="0.25">
      <c r="A358" s="36">
        <v>5</v>
      </c>
      <c r="B358" s="449"/>
      <c r="C358" s="450"/>
      <c r="D358" s="450"/>
      <c r="E358" s="450"/>
      <c r="F358" s="450"/>
      <c r="G358" s="451"/>
      <c r="H358" s="37"/>
      <c r="I358" s="449"/>
      <c r="J358" s="450"/>
      <c r="K358" s="451"/>
      <c r="L358" s="452"/>
      <c r="M358" s="453"/>
      <c r="N358" s="452"/>
      <c r="O358" s="453"/>
      <c r="P358" s="452"/>
      <c r="Q358" s="453"/>
    </row>
    <row r="359" spans="1:17" x14ac:dyDescent="0.25">
      <c r="A359" s="35"/>
      <c r="B359" s="448" t="s">
        <v>50</v>
      </c>
      <c r="C359" s="448"/>
      <c r="D359" s="448"/>
      <c r="E359" s="448"/>
      <c r="F359" s="448"/>
      <c r="G359" s="448"/>
      <c r="H359" s="448"/>
      <c r="I359" s="448"/>
      <c r="J359" s="448"/>
      <c r="K359" s="448"/>
      <c r="L359" s="448"/>
      <c r="M359" s="448"/>
      <c r="N359" s="448"/>
      <c r="O359" s="448"/>
      <c r="P359" s="448"/>
      <c r="Q359" s="448"/>
    </row>
    <row r="360" spans="1:17" ht="56.25" customHeight="1" x14ac:dyDescent="0.25">
      <c r="A360" s="36">
        <v>1</v>
      </c>
      <c r="B360" s="449" t="s">
        <v>177</v>
      </c>
      <c r="C360" s="450"/>
      <c r="D360" s="450"/>
      <c r="E360" s="450"/>
      <c r="F360" s="450"/>
      <c r="G360" s="451"/>
      <c r="H360" s="37" t="s">
        <v>69</v>
      </c>
      <c r="I360" s="449" t="s">
        <v>180</v>
      </c>
      <c r="J360" s="450"/>
      <c r="K360" s="451"/>
      <c r="L360" s="468">
        <f>(195530/3)/(206998/3)-1</f>
        <v>-5.5401501463782199E-2</v>
      </c>
      <c r="M360" s="487"/>
      <c r="N360" s="452"/>
      <c r="O360" s="453"/>
      <c r="P360" s="468">
        <f>(195530/3)/(206998/3)-1</f>
        <v>-5.5401501463782199E-2</v>
      </c>
      <c r="Q360" s="487"/>
    </row>
    <row r="361" spans="1:17" hidden="1" x14ac:dyDescent="0.25">
      <c r="A361" s="36">
        <v>2</v>
      </c>
      <c r="B361" s="449"/>
      <c r="C361" s="450"/>
      <c r="D361" s="450"/>
      <c r="E361" s="450"/>
      <c r="F361" s="450"/>
      <c r="G361" s="451"/>
      <c r="H361" s="37"/>
      <c r="I361" s="449"/>
      <c r="J361" s="450"/>
      <c r="K361" s="451"/>
      <c r="L361" s="452"/>
      <c r="M361" s="453"/>
      <c r="N361" s="452"/>
      <c r="O361" s="453"/>
      <c r="P361" s="452"/>
      <c r="Q361" s="453"/>
    </row>
    <row r="362" spans="1:17" hidden="1" x14ac:dyDescent="0.25">
      <c r="A362" s="36">
        <v>3</v>
      </c>
      <c r="B362" s="449"/>
      <c r="C362" s="450"/>
      <c r="D362" s="450"/>
      <c r="E362" s="450"/>
      <c r="F362" s="450"/>
      <c r="G362" s="451"/>
      <c r="H362" s="37"/>
      <c r="I362" s="449"/>
      <c r="J362" s="450"/>
      <c r="K362" s="451"/>
      <c r="L362" s="452"/>
      <c r="M362" s="453"/>
      <c r="N362" s="452"/>
      <c r="O362" s="453"/>
      <c r="P362" s="452"/>
      <c r="Q362" s="453"/>
    </row>
    <row r="363" spans="1:17" hidden="1" x14ac:dyDescent="0.25">
      <c r="A363" s="36">
        <v>4</v>
      </c>
      <c r="B363" s="449"/>
      <c r="C363" s="450"/>
      <c r="D363" s="450"/>
      <c r="E363" s="450"/>
      <c r="F363" s="450"/>
      <c r="G363" s="451"/>
      <c r="H363" s="37"/>
      <c r="I363" s="449"/>
      <c r="J363" s="450"/>
      <c r="K363" s="451"/>
      <c r="L363" s="452"/>
      <c r="M363" s="453"/>
      <c r="N363" s="452"/>
      <c r="O363" s="453"/>
      <c r="P363" s="452"/>
      <c r="Q363" s="453"/>
    </row>
    <row r="364" spans="1:17" hidden="1" x14ac:dyDescent="0.25">
      <c r="A364" s="36">
        <v>5</v>
      </c>
      <c r="B364" s="449"/>
      <c r="C364" s="450"/>
      <c r="D364" s="450"/>
      <c r="E364" s="450"/>
      <c r="F364" s="450"/>
      <c r="G364" s="451"/>
      <c r="H364" s="37"/>
      <c r="I364" s="449"/>
      <c r="J364" s="450"/>
      <c r="K364" s="451"/>
      <c r="L364" s="452"/>
      <c r="M364" s="453"/>
      <c r="N364" s="452"/>
      <c r="O364" s="453"/>
      <c r="P364" s="452"/>
      <c r="Q364" s="453"/>
    </row>
    <row r="365" spans="1:17" ht="10.5" customHeight="1" x14ac:dyDescent="0.25"/>
    <row r="366" spans="1:17" s="24" customFormat="1" ht="46.5" customHeight="1" x14ac:dyDescent="0.2">
      <c r="A366" s="23"/>
      <c r="B366" s="488" t="s">
        <v>161</v>
      </c>
      <c r="C366" s="488"/>
      <c r="D366" s="488"/>
      <c r="E366" s="488"/>
      <c r="F366" s="488"/>
      <c r="G366" s="488"/>
      <c r="H366" s="26"/>
      <c r="I366" s="489"/>
      <c r="J366" s="489"/>
      <c r="K366" s="489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490" t="s">
        <v>136</v>
      </c>
      <c r="C371" s="490"/>
      <c r="D371" s="490"/>
      <c r="E371" s="490"/>
      <c r="F371" s="490"/>
      <c r="G371" s="490"/>
      <c r="H371" s="32"/>
      <c r="I371" s="489"/>
      <c r="J371" s="489"/>
      <c r="K371" s="489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491" t="s">
        <v>52</v>
      </c>
      <c r="N372" s="491"/>
      <c r="O372" s="491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422"/>
  <sheetViews>
    <sheetView tabSelected="1" view="pageBreakPreview" topLeftCell="A5" zoomScale="82" zoomScaleNormal="100" zoomScaleSheetLayoutView="82" workbookViewId="0">
      <selection activeCell="A11" sqref="A11:XFD11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  <col min="20" max="20" width="10" bestFit="1" customWidth="1"/>
    <col min="21" max="21" width="10.85546875" customWidth="1"/>
  </cols>
  <sheetData>
    <row r="1" spans="1:17" s="288" customFormat="1" ht="12.75" customHeight="1" x14ac:dyDescent="0.2">
      <c r="M1" s="372" t="s">
        <v>0</v>
      </c>
      <c r="N1" s="372"/>
      <c r="O1" s="372"/>
      <c r="P1" s="372"/>
      <c r="Q1" s="372"/>
    </row>
    <row r="2" spans="1:17" s="288" customFormat="1" ht="12" customHeight="1" x14ac:dyDescent="0.2">
      <c r="M2" s="373" t="s">
        <v>1</v>
      </c>
      <c r="N2" s="373"/>
      <c r="O2" s="373"/>
      <c r="P2" s="373"/>
      <c r="Q2" s="373"/>
    </row>
    <row r="3" spans="1:17" s="288" customFormat="1" ht="23.25" customHeight="1" x14ac:dyDescent="0.2">
      <c r="M3" s="374" t="s">
        <v>148</v>
      </c>
      <c r="N3" s="374"/>
      <c r="O3" s="374"/>
      <c r="P3" s="374"/>
      <c r="Q3" s="374"/>
    </row>
    <row r="4" spans="1:17" s="288" customFormat="1" ht="8.25" customHeight="1" x14ac:dyDescent="0.2">
      <c r="M4" s="2"/>
      <c r="N4" s="2"/>
      <c r="O4" s="2"/>
      <c r="P4" s="2"/>
      <c r="Q4" s="2"/>
    </row>
    <row r="5" spans="1:17" s="288" customFormat="1" ht="12.75" customHeight="1" x14ac:dyDescent="0.2">
      <c r="M5" s="286" t="s">
        <v>2</v>
      </c>
    </row>
    <row r="6" spans="1:17" s="3" customFormat="1" ht="11.45" customHeight="1" x14ac:dyDescent="0.2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</row>
    <row r="7" spans="1:17" s="3" customFormat="1" ht="17.25" customHeight="1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375" t="s">
        <v>3</v>
      </c>
      <c r="N7" s="375"/>
      <c r="O7" s="375"/>
      <c r="P7" s="375"/>
      <c r="Q7" s="375"/>
    </row>
    <row r="8" spans="1:17" s="3" customFormat="1" ht="21.75" customHeight="1" x14ac:dyDescent="0.2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376" t="s">
        <v>4</v>
      </c>
      <c r="N8" s="376"/>
      <c r="O8" s="376"/>
      <c r="P8" s="376"/>
      <c r="Q8" s="376"/>
    </row>
    <row r="9" spans="1:17" s="3" customFormat="1" ht="11.45" customHeight="1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9" t="s">
        <v>235</v>
      </c>
      <c r="N9" s="288"/>
      <c r="O9" s="288"/>
      <c r="P9" s="288"/>
      <c r="Q9" s="288"/>
    </row>
    <row r="10" spans="1:17" s="3" customFormat="1" ht="11.45" customHeight="1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</row>
    <row r="11" spans="1:17" s="24" customFormat="1" ht="1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672" t="s">
        <v>620</v>
      </c>
      <c r="N11" s="672"/>
      <c r="O11" s="672"/>
      <c r="P11" s="672"/>
      <c r="Q11" s="23"/>
    </row>
    <row r="12" spans="1:17" s="3" customFormat="1" ht="10.5" customHeight="1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41"/>
      <c r="N12" s="4"/>
      <c r="O12" s="4"/>
      <c r="P12" s="4"/>
      <c r="Q12" s="288"/>
    </row>
    <row r="13" spans="1:17" s="3" customFormat="1" ht="15.95" customHeight="1" x14ac:dyDescent="0.25">
      <c r="A13" s="498" t="s">
        <v>5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</row>
    <row r="14" spans="1:17" s="3" customFormat="1" ht="15.95" customHeight="1" x14ac:dyDescent="0.3">
      <c r="A14" s="492" t="s">
        <v>289</v>
      </c>
      <c r="B14" s="492"/>
      <c r="C14" s="492"/>
      <c r="D14" s="492"/>
      <c r="E14" s="492"/>
      <c r="F14" s="492"/>
      <c r="G14" s="492"/>
      <c r="H14" s="492"/>
      <c r="I14" s="492"/>
      <c r="J14" s="492"/>
      <c r="K14" s="492"/>
      <c r="L14" s="492"/>
      <c r="M14" s="492"/>
      <c r="N14" s="492"/>
      <c r="O14" s="492"/>
      <c r="P14" s="492"/>
      <c r="Q14" s="492"/>
    </row>
    <row r="15" spans="1:17" s="3" customFormat="1" ht="11.45" hidden="1" customHeight="1" x14ac:dyDescent="0.2">
      <c r="A15" s="288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</row>
    <row r="16" spans="1:17" s="3" customFormat="1" ht="11.45" hidden="1" customHeight="1" x14ac:dyDescent="0.2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</row>
    <row r="17" spans="1:17" s="3" customFormat="1" ht="6.75" customHeight="1" x14ac:dyDescent="0.2">
      <c r="A17" s="288"/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</row>
    <row r="18" spans="1:17" s="3" customFormat="1" ht="18.75" customHeight="1" x14ac:dyDescent="0.25">
      <c r="A18" s="286" t="s">
        <v>7</v>
      </c>
      <c r="B18" s="493" t="s">
        <v>8</v>
      </c>
      <c r="C18" s="493"/>
      <c r="D18" s="288"/>
      <c r="E18" s="494" t="s">
        <v>9</v>
      </c>
      <c r="F18" s="494"/>
      <c r="G18" s="494"/>
      <c r="H18" s="494"/>
      <c r="I18" s="494"/>
      <c r="J18" s="494"/>
      <c r="K18" s="494"/>
      <c r="L18" s="57"/>
      <c r="M18" s="57"/>
      <c r="N18" s="57"/>
      <c r="O18" s="57"/>
      <c r="P18" s="493" t="s">
        <v>182</v>
      </c>
      <c r="Q18" s="493"/>
    </row>
    <row r="19" spans="1:17" s="3" customFormat="1" ht="39.75" customHeight="1" x14ac:dyDescent="0.2">
      <c r="A19" s="288"/>
      <c r="B19" s="495" t="s">
        <v>237</v>
      </c>
      <c r="C19" s="496"/>
      <c r="D19" s="288"/>
      <c r="E19" s="382" t="s">
        <v>236</v>
      </c>
      <c r="F19" s="382"/>
      <c r="G19" s="382"/>
      <c r="H19" s="382"/>
      <c r="I19" s="382"/>
      <c r="J19" s="382"/>
      <c r="K19" s="382"/>
      <c r="L19" s="58"/>
      <c r="M19" s="58"/>
      <c r="N19" s="58"/>
      <c r="O19" s="58"/>
      <c r="P19" s="497" t="s">
        <v>183</v>
      </c>
      <c r="Q19" s="497"/>
    </row>
    <row r="20" spans="1:17" s="3" customFormat="1" ht="6" customHeight="1" x14ac:dyDescent="0.2">
      <c r="A20" s="288"/>
      <c r="B20" s="291"/>
      <c r="C20" s="291"/>
      <c r="D20" s="288"/>
      <c r="E20" s="288"/>
      <c r="F20" s="288"/>
      <c r="G20" s="288"/>
      <c r="H20" s="288"/>
      <c r="I20" s="288"/>
      <c r="J20" s="288"/>
      <c r="K20" s="288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286" t="s">
        <v>11</v>
      </c>
      <c r="B21" s="493" t="s">
        <v>12</v>
      </c>
      <c r="C21" s="493"/>
      <c r="D21" s="288"/>
      <c r="E21" s="494" t="s">
        <v>9</v>
      </c>
      <c r="F21" s="494"/>
      <c r="G21" s="494"/>
      <c r="H21" s="494"/>
      <c r="I21" s="494"/>
      <c r="J21" s="494"/>
      <c r="K21" s="494"/>
      <c r="L21" s="57"/>
      <c r="M21" s="57"/>
      <c r="N21" s="57"/>
      <c r="O21" s="57"/>
      <c r="P21" s="493" t="s">
        <v>182</v>
      </c>
      <c r="Q21" s="493"/>
    </row>
    <row r="22" spans="1:17" s="3" customFormat="1" ht="39" customHeight="1" x14ac:dyDescent="0.2">
      <c r="A22" s="288"/>
      <c r="B22" s="495" t="s">
        <v>237</v>
      </c>
      <c r="C22" s="496"/>
      <c r="D22" s="288"/>
      <c r="E22" s="382" t="s">
        <v>13</v>
      </c>
      <c r="F22" s="382"/>
      <c r="G22" s="382"/>
      <c r="H22" s="382"/>
      <c r="I22" s="382"/>
      <c r="J22" s="382"/>
      <c r="K22" s="382"/>
      <c r="L22" s="60"/>
      <c r="M22" s="60"/>
      <c r="N22" s="60"/>
      <c r="O22" s="60"/>
      <c r="P22" s="497" t="s">
        <v>183</v>
      </c>
      <c r="Q22" s="497"/>
    </row>
    <row r="23" spans="1:17" s="3" customFormat="1" ht="5.25" customHeight="1" x14ac:dyDescent="0.2">
      <c r="A23" s="288"/>
      <c r="B23" s="291"/>
      <c r="C23" s="291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</row>
    <row r="24" spans="1:17" s="3" customFormat="1" ht="15.75" customHeight="1" x14ac:dyDescent="0.25">
      <c r="A24" s="286" t="s">
        <v>14</v>
      </c>
      <c r="B24" s="493" t="s">
        <v>195</v>
      </c>
      <c r="C24" s="493"/>
      <c r="D24" s="499" t="s">
        <v>196</v>
      </c>
      <c r="E24" s="499"/>
      <c r="F24" s="292" t="s">
        <v>132</v>
      </c>
      <c r="G24" s="288"/>
      <c r="H24" s="494" t="s">
        <v>133</v>
      </c>
      <c r="I24" s="494"/>
      <c r="J24" s="494"/>
      <c r="K24" s="494"/>
      <c r="L24" s="494"/>
      <c r="M24" s="494"/>
      <c r="N24" s="494"/>
      <c r="O24" s="494"/>
      <c r="P24" s="499" t="s">
        <v>184</v>
      </c>
      <c r="Q24" s="499"/>
    </row>
    <row r="25" spans="1:17" s="3" customFormat="1" ht="39" customHeight="1" x14ac:dyDescent="0.2">
      <c r="A25" s="288"/>
      <c r="B25" s="500" t="s">
        <v>237</v>
      </c>
      <c r="C25" s="500"/>
      <c r="D25" s="501" t="s">
        <v>238</v>
      </c>
      <c r="E25" s="501"/>
      <c r="F25" s="293" t="s">
        <v>239</v>
      </c>
      <c r="G25" s="74"/>
      <c r="H25" s="502" t="s">
        <v>240</v>
      </c>
      <c r="I25" s="502"/>
      <c r="J25" s="502"/>
      <c r="K25" s="502"/>
      <c r="L25" s="502"/>
      <c r="M25" s="502"/>
      <c r="N25" s="502"/>
      <c r="O25" s="502"/>
      <c r="P25" s="503" t="s">
        <v>185</v>
      </c>
      <c r="Q25" s="503"/>
    </row>
    <row r="26" spans="1:17" s="3" customFormat="1" ht="11.45" customHeight="1" x14ac:dyDescent="0.2">
      <c r="A26" s="288"/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</row>
    <row r="27" spans="1:17" s="3" customFormat="1" ht="31.5" customHeight="1" x14ac:dyDescent="0.25">
      <c r="A27" s="286" t="s">
        <v>17</v>
      </c>
      <c r="B27" s="375" t="s">
        <v>608</v>
      </c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</row>
    <row r="28" spans="1:17" s="3" customFormat="1" ht="11.45" customHeight="1" x14ac:dyDescent="0.2">
      <c r="A28" s="288"/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</row>
    <row r="29" spans="1:17" s="3" customFormat="1" ht="11.1" customHeight="1" x14ac:dyDescent="0.2">
      <c r="A29" s="290" t="s">
        <v>18</v>
      </c>
      <c r="B29" s="379" t="s">
        <v>19</v>
      </c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  <c r="Q29" s="379"/>
    </row>
    <row r="30" spans="1:17" s="3" customFormat="1" ht="5.25" customHeight="1" x14ac:dyDescent="0.2">
      <c r="A30" s="288"/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8"/>
    </row>
    <row r="31" spans="1:17" s="3" customFormat="1" ht="131.25" hidden="1" customHeight="1" x14ac:dyDescent="0.2">
      <c r="A31" s="288"/>
      <c r="B31" s="380" t="s">
        <v>20</v>
      </c>
      <c r="C31" s="380"/>
      <c r="D31" s="380"/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  <c r="Q31" s="380"/>
    </row>
    <row r="32" spans="1:17" s="3" customFormat="1" ht="15.75" customHeight="1" x14ac:dyDescent="0.2">
      <c r="A32" s="45" t="s">
        <v>21</v>
      </c>
      <c r="B32" s="381" t="s">
        <v>135</v>
      </c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1"/>
    </row>
    <row r="33" spans="1:19" s="3" customFormat="1" ht="12.75" customHeight="1" x14ac:dyDescent="0.2">
      <c r="A33" s="45" t="s">
        <v>21</v>
      </c>
      <c r="B33" s="381" t="s">
        <v>272</v>
      </c>
      <c r="C33" s="381"/>
      <c r="D33" s="381"/>
      <c r="E33" s="381"/>
      <c r="F33" s="381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</row>
    <row r="34" spans="1:19" s="3" customFormat="1" ht="12" customHeight="1" x14ac:dyDescent="0.2">
      <c r="A34" s="45" t="s">
        <v>21</v>
      </c>
      <c r="B34" s="381" t="s">
        <v>28</v>
      </c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  <c r="Q34" s="381"/>
    </row>
    <row r="35" spans="1:19" s="3" customFormat="1" ht="14.25" customHeight="1" x14ac:dyDescent="0.2">
      <c r="A35" s="45" t="s">
        <v>21</v>
      </c>
      <c r="B35" s="381" t="s">
        <v>273</v>
      </c>
      <c r="C35" s="381"/>
      <c r="D35" s="381"/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  <c r="Q35" s="381"/>
    </row>
    <row r="36" spans="1:19" s="3" customFormat="1" ht="24" hidden="1" customHeight="1" x14ac:dyDescent="0.2">
      <c r="A36" s="45" t="s">
        <v>21</v>
      </c>
      <c r="B36" s="381" t="s">
        <v>22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  <c r="S36" s="3" t="s">
        <v>23</v>
      </c>
    </row>
    <row r="37" spans="1:19" s="3" customFormat="1" ht="22.5" customHeight="1" x14ac:dyDescent="0.2">
      <c r="A37" s="45" t="s">
        <v>21</v>
      </c>
      <c r="B37" s="381" t="s">
        <v>24</v>
      </c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</row>
    <row r="38" spans="1:19" s="3" customFormat="1" ht="35.25" customHeight="1" x14ac:dyDescent="0.2">
      <c r="A38" s="45" t="s">
        <v>21</v>
      </c>
      <c r="B38" s="504" t="s">
        <v>583</v>
      </c>
      <c r="C38" s="504"/>
      <c r="D38" s="504"/>
      <c r="E38" s="504"/>
      <c r="F38" s="504"/>
      <c r="G38" s="504"/>
      <c r="H38" s="504"/>
      <c r="I38" s="504"/>
      <c r="J38" s="504"/>
      <c r="K38" s="504"/>
      <c r="L38" s="504"/>
      <c r="M38" s="504"/>
      <c r="N38" s="504"/>
      <c r="O38" s="504"/>
      <c r="P38" s="504"/>
      <c r="Q38" s="504"/>
    </row>
    <row r="39" spans="1:19" s="3" customFormat="1" ht="13.5" customHeight="1" x14ac:dyDescent="0.2">
      <c r="A39" s="45" t="s">
        <v>21</v>
      </c>
      <c r="B39" s="381" t="s">
        <v>274</v>
      </c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</row>
    <row r="40" spans="1:19" s="3" customFormat="1" ht="25.5" hidden="1" customHeight="1" x14ac:dyDescent="0.2">
      <c r="A40" s="45" t="s">
        <v>21</v>
      </c>
      <c r="B40" s="381" t="s">
        <v>167</v>
      </c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</row>
    <row r="41" spans="1:19" s="3" customFormat="1" ht="2.25" customHeight="1" x14ac:dyDescent="0.2">
      <c r="A41" s="6"/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</row>
    <row r="42" spans="1:19" s="3" customFormat="1" ht="14.25" customHeight="1" x14ac:dyDescent="0.2">
      <c r="A42" s="286" t="s">
        <v>25</v>
      </c>
      <c r="B42" s="394" t="s">
        <v>151</v>
      </c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</row>
    <row r="43" spans="1:19" ht="18" customHeight="1" x14ac:dyDescent="0.25">
      <c r="A43" s="17" t="s">
        <v>30</v>
      </c>
      <c r="B43" s="389" t="s">
        <v>152</v>
      </c>
      <c r="C43" s="389"/>
      <c r="D43" s="389"/>
      <c r="E43" s="389"/>
      <c r="F43" s="389"/>
      <c r="G43" s="389"/>
      <c r="H43" s="389"/>
      <c r="I43" s="389"/>
      <c r="J43" s="389"/>
      <c r="K43" s="389"/>
      <c r="L43" s="389"/>
      <c r="M43" s="389"/>
      <c r="N43" s="389"/>
      <c r="O43" s="389"/>
      <c r="P43" s="389"/>
      <c r="Q43" s="389"/>
    </row>
    <row r="44" spans="1:19" x14ac:dyDescent="0.25">
      <c r="A44" s="12">
        <v>1</v>
      </c>
      <c r="B44" s="393" t="s">
        <v>56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</row>
    <row r="45" spans="1:19" hidden="1" x14ac:dyDescent="0.25">
      <c r="A45" s="12"/>
      <c r="B45" s="393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</row>
    <row r="46" spans="1:19" hidden="1" x14ac:dyDescent="0.25">
      <c r="A46" s="12"/>
      <c r="B46" s="393"/>
      <c r="C46" s="393"/>
      <c r="D46" s="393"/>
      <c r="E46" s="393"/>
      <c r="F46" s="393"/>
      <c r="G46" s="393"/>
      <c r="H46" s="393"/>
      <c r="I46" s="393"/>
      <c r="J46" s="393"/>
      <c r="K46" s="393"/>
      <c r="L46" s="393"/>
      <c r="M46" s="393"/>
      <c r="N46" s="393"/>
      <c r="O46" s="393"/>
      <c r="P46" s="393"/>
      <c r="Q46" s="393"/>
    </row>
    <row r="47" spans="1:19" s="3" customFormat="1" ht="12" x14ac:dyDescent="0.2">
      <c r="A47" s="288"/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288"/>
    </row>
    <row r="48" spans="1:19" s="3" customFormat="1" ht="8.25" hidden="1" customHeight="1" x14ac:dyDescent="0.2">
      <c r="A48" s="288"/>
      <c r="B48" s="288"/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</row>
    <row r="49" spans="1:17" s="3" customFormat="1" ht="11.1" customHeight="1" x14ac:dyDescent="0.2">
      <c r="A49" s="286" t="s">
        <v>153</v>
      </c>
      <c r="B49" s="394" t="s">
        <v>26</v>
      </c>
      <c r="C49" s="394"/>
      <c r="D49" s="394"/>
      <c r="E49" s="394"/>
      <c r="F49" s="394"/>
      <c r="G49" s="394"/>
      <c r="H49" s="394"/>
      <c r="I49" s="394"/>
      <c r="J49" s="394"/>
      <c r="K49" s="394"/>
      <c r="L49" s="394"/>
      <c r="M49" s="394"/>
      <c r="N49" s="394"/>
      <c r="O49" s="394"/>
      <c r="P49" s="394"/>
      <c r="Q49" s="394"/>
    </row>
    <row r="50" spans="1:17" s="3" customFormat="1" ht="23.25" customHeight="1" x14ac:dyDescent="0.2">
      <c r="A50" s="9"/>
      <c r="B50" s="388" t="s">
        <v>253</v>
      </c>
      <c r="C50" s="388"/>
      <c r="D50" s="388"/>
      <c r="E50" s="388"/>
      <c r="F50" s="388"/>
      <c r="G50" s="388"/>
      <c r="H50" s="388"/>
      <c r="I50" s="388"/>
      <c r="J50" s="388"/>
      <c r="K50" s="388"/>
      <c r="L50" s="388"/>
      <c r="M50" s="388"/>
      <c r="N50" s="388"/>
      <c r="O50" s="388"/>
      <c r="P50" s="388"/>
      <c r="Q50" s="388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89" t="s">
        <v>35</v>
      </c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</row>
    <row r="54" spans="1:17" hidden="1" x14ac:dyDescent="0.25">
      <c r="A54" s="17"/>
      <c r="B54" s="390" t="s">
        <v>57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2"/>
    </row>
    <row r="55" spans="1:17" hidden="1" x14ac:dyDescent="0.25">
      <c r="A55" s="12">
        <v>1</v>
      </c>
      <c r="B55" s="393" t="s">
        <v>58</v>
      </c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393"/>
      <c r="O55" s="393"/>
      <c r="P55" s="393"/>
      <c r="Q55" s="393"/>
    </row>
    <row r="56" spans="1:17" hidden="1" x14ac:dyDescent="0.25">
      <c r="A56" s="12">
        <v>2</v>
      </c>
      <c r="B56" s="393" t="s">
        <v>71</v>
      </c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</row>
    <row r="57" spans="1:17" hidden="1" x14ac:dyDescent="0.25">
      <c r="A57" s="12">
        <v>3</v>
      </c>
      <c r="B57" s="393" t="s">
        <v>60</v>
      </c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</row>
    <row r="58" spans="1:17" hidden="1" x14ac:dyDescent="0.25">
      <c r="A58" s="12">
        <v>4</v>
      </c>
      <c r="B58" s="393" t="s">
        <v>61</v>
      </c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</row>
    <row r="59" spans="1:17" ht="28.5" customHeight="1" x14ac:dyDescent="0.25">
      <c r="A59" s="12"/>
      <c r="B59" s="405" t="s">
        <v>197</v>
      </c>
      <c r="C59" s="405"/>
      <c r="D59" s="405"/>
      <c r="E59" s="405"/>
      <c r="F59" s="405"/>
      <c r="G59" s="405"/>
      <c r="H59" s="405"/>
      <c r="I59" s="405"/>
      <c r="J59" s="405"/>
      <c r="K59" s="405"/>
      <c r="L59" s="405"/>
      <c r="M59" s="405"/>
      <c r="N59" s="405"/>
      <c r="O59" s="405"/>
      <c r="P59" s="405"/>
      <c r="Q59" s="405"/>
    </row>
    <row r="60" spans="1:17" ht="28.5" customHeight="1" x14ac:dyDescent="0.25">
      <c r="A60" s="12">
        <v>1</v>
      </c>
      <c r="B60" s="393" t="s">
        <v>63</v>
      </c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</row>
    <row r="61" spans="1:17" ht="28.5" customHeight="1" x14ac:dyDescent="0.25">
      <c r="A61" s="12">
        <v>2</v>
      </c>
      <c r="B61" s="393" t="s">
        <v>64</v>
      </c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393"/>
      <c r="N61" s="393"/>
      <c r="O61" s="393"/>
      <c r="P61" s="393"/>
      <c r="Q61" s="393"/>
    </row>
    <row r="62" spans="1:17" ht="28.5" customHeight="1" x14ac:dyDescent="0.25">
      <c r="A62" s="12">
        <v>3</v>
      </c>
      <c r="B62" s="393" t="s">
        <v>65</v>
      </c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393"/>
      <c r="N62" s="393"/>
      <c r="O62" s="393"/>
      <c r="P62" s="393"/>
      <c r="Q62" s="393"/>
    </row>
    <row r="63" spans="1:17" ht="28.5" hidden="1" customHeight="1" x14ac:dyDescent="0.25">
      <c r="A63" s="12">
        <v>4</v>
      </c>
      <c r="B63" s="393" t="s">
        <v>190</v>
      </c>
      <c r="C63" s="393"/>
      <c r="D63" s="393"/>
      <c r="E63" s="393"/>
      <c r="F63" s="393"/>
      <c r="G63" s="393"/>
      <c r="H63" s="393"/>
      <c r="I63" s="393"/>
      <c r="J63" s="393"/>
      <c r="K63" s="393"/>
      <c r="L63" s="393"/>
      <c r="M63" s="393"/>
      <c r="N63" s="393"/>
      <c r="O63" s="393"/>
      <c r="P63" s="393"/>
      <c r="Q63" s="393"/>
    </row>
    <row r="64" spans="1:17" ht="28.5" customHeight="1" x14ac:dyDescent="0.25">
      <c r="A64" s="12">
        <v>4</v>
      </c>
      <c r="B64" s="393" t="s">
        <v>67</v>
      </c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3"/>
      <c r="O64" s="393"/>
      <c r="P64" s="393"/>
      <c r="Q64" s="393"/>
    </row>
    <row r="65" spans="1:17" hidden="1" x14ac:dyDescent="0.25">
      <c r="A65" s="12" t="s">
        <v>25</v>
      </c>
      <c r="B65" s="393" t="s">
        <v>287</v>
      </c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3"/>
      <c r="O65" s="393"/>
      <c r="P65" s="393"/>
      <c r="Q65" s="393"/>
    </row>
    <row r="66" spans="1:17" ht="29.25" hidden="1" customHeight="1" x14ac:dyDescent="0.25">
      <c r="A66" s="12">
        <v>7</v>
      </c>
      <c r="B66" s="393" t="s">
        <v>252</v>
      </c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</row>
    <row r="67" spans="1:17" hidden="1" x14ac:dyDescent="0.25">
      <c r="A67" s="12">
        <v>8</v>
      </c>
      <c r="B67" s="393" t="s">
        <v>140</v>
      </c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</row>
    <row r="68" spans="1:17" hidden="1" x14ac:dyDescent="0.25">
      <c r="A68" s="12"/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</row>
    <row r="69" spans="1:17" hidden="1" x14ac:dyDescent="0.25">
      <c r="A69" s="12"/>
      <c r="B69" s="393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  <c r="P69" s="393"/>
      <c r="Q69" s="393"/>
    </row>
    <row r="70" spans="1:17" hidden="1" x14ac:dyDescent="0.25">
      <c r="A70" s="12"/>
      <c r="B70" s="393"/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3"/>
      <c r="O70" s="393"/>
      <c r="P70" s="393"/>
      <c r="Q70" s="393"/>
    </row>
    <row r="71" spans="1:17" hidden="1" x14ac:dyDescent="0.25">
      <c r="A71" s="12"/>
      <c r="B71" s="393"/>
      <c r="C71" s="393"/>
      <c r="D71" s="393"/>
      <c r="E71" s="393"/>
      <c r="F71" s="393"/>
      <c r="G71" s="393"/>
      <c r="H71" s="393"/>
      <c r="I71" s="393"/>
      <c r="J71" s="393"/>
      <c r="K71" s="393"/>
      <c r="L71" s="393"/>
      <c r="M71" s="393"/>
      <c r="N71" s="393"/>
      <c r="O71" s="393"/>
      <c r="P71" s="393"/>
      <c r="Q71" s="393"/>
    </row>
    <row r="72" spans="1:17" ht="6" customHeight="1" x14ac:dyDescent="0.25"/>
    <row r="73" spans="1:17" ht="28.5" customHeight="1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95" t="s">
        <v>32</v>
      </c>
      <c r="C74" s="396"/>
      <c r="D74" s="396"/>
      <c r="E74" s="396"/>
      <c r="F74" s="396"/>
      <c r="G74" s="396"/>
      <c r="H74" s="396"/>
      <c r="I74" s="397"/>
      <c r="J74" s="398" t="s">
        <v>37</v>
      </c>
      <c r="K74" s="399"/>
      <c r="L74" s="400" t="s">
        <v>38</v>
      </c>
      <c r="M74" s="401"/>
      <c r="N74" s="401"/>
      <c r="O74" s="402"/>
      <c r="P74" s="403" t="s">
        <v>33</v>
      </c>
      <c r="Q74" s="404"/>
    </row>
    <row r="75" spans="1:17" ht="13.5" customHeight="1" thickBot="1" x14ac:dyDescent="0.3">
      <c r="A75" s="15">
        <v>1</v>
      </c>
      <c r="B75" s="408">
        <v>2</v>
      </c>
      <c r="C75" s="409"/>
      <c r="D75" s="409"/>
      <c r="E75" s="409"/>
      <c r="F75" s="409"/>
      <c r="G75" s="409"/>
      <c r="H75" s="409"/>
      <c r="I75" s="410"/>
      <c r="J75" s="411">
        <v>3</v>
      </c>
      <c r="K75" s="411"/>
      <c r="L75" s="412">
        <v>4</v>
      </c>
      <c r="M75" s="413"/>
      <c r="N75" s="413"/>
      <c r="O75" s="414"/>
      <c r="P75" s="411">
        <v>5</v>
      </c>
      <c r="Q75" s="415"/>
    </row>
    <row r="76" spans="1:17" hidden="1" x14ac:dyDescent="0.25">
      <c r="A76" s="14"/>
      <c r="B76" s="416" t="s">
        <v>57</v>
      </c>
      <c r="C76" s="416"/>
      <c r="D76" s="416"/>
      <c r="E76" s="416"/>
      <c r="F76" s="416"/>
      <c r="G76" s="416"/>
      <c r="H76" s="416"/>
      <c r="I76" s="416"/>
      <c r="J76" s="417">
        <f>J77+J78+J79+J80</f>
        <v>0</v>
      </c>
      <c r="K76" s="417"/>
      <c r="L76" s="417">
        <f t="shared" ref="L76" si="0">L77+L78+L79+L80</f>
        <v>0</v>
      </c>
      <c r="M76" s="417"/>
      <c r="N76" s="417">
        <f t="shared" ref="N76" si="1">N77+N78+N79+N80</f>
        <v>0</v>
      </c>
      <c r="O76" s="417"/>
      <c r="P76" s="417">
        <f t="shared" ref="P76" si="2">P77+P78+P79+P80</f>
        <v>0</v>
      </c>
      <c r="Q76" s="417"/>
    </row>
    <row r="77" spans="1:17" hidden="1" x14ac:dyDescent="0.25">
      <c r="A77" s="12">
        <v>1</v>
      </c>
      <c r="B77" s="406" t="s">
        <v>58</v>
      </c>
      <c r="C77" s="406"/>
      <c r="D77" s="406"/>
      <c r="E77" s="406"/>
      <c r="F77" s="406"/>
      <c r="G77" s="406"/>
      <c r="H77" s="406"/>
      <c r="I77" s="406"/>
      <c r="J77" s="407"/>
      <c r="K77" s="407"/>
      <c r="L77" s="407"/>
      <c r="M77" s="407"/>
      <c r="N77" s="407"/>
      <c r="O77" s="407"/>
      <c r="P77" s="407">
        <f t="shared" ref="P77:P90" si="3">J77+L77</f>
        <v>0</v>
      </c>
      <c r="Q77" s="407"/>
    </row>
    <row r="78" spans="1:17" ht="29.25" hidden="1" customHeight="1" x14ac:dyDescent="0.25">
      <c r="A78" s="12">
        <v>2</v>
      </c>
      <c r="B78" s="393" t="s">
        <v>71</v>
      </c>
      <c r="C78" s="393"/>
      <c r="D78" s="393"/>
      <c r="E78" s="393"/>
      <c r="F78" s="393"/>
      <c r="G78" s="393"/>
      <c r="H78" s="393"/>
      <c r="I78" s="393"/>
      <c r="J78" s="407"/>
      <c r="K78" s="407"/>
      <c r="L78" s="407"/>
      <c r="M78" s="407"/>
      <c r="N78" s="407"/>
      <c r="O78" s="407"/>
      <c r="P78" s="407">
        <f t="shared" si="3"/>
        <v>0</v>
      </c>
      <c r="Q78" s="407"/>
    </row>
    <row r="79" spans="1:17" hidden="1" x14ac:dyDescent="0.25">
      <c r="A79" s="12">
        <v>3</v>
      </c>
      <c r="B79" s="406" t="s">
        <v>60</v>
      </c>
      <c r="C79" s="406"/>
      <c r="D79" s="406"/>
      <c r="E79" s="406"/>
      <c r="F79" s="406"/>
      <c r="G79" s="406"/>
      <c r="H79" s="406"/>
      <c r="I79" s="406"/>
      <c r="J79" s="407"/>
      <c r="K79" s="407"/>
      <c r="L79" s="407"/>
      <c r="M79" s="407"/>
      <c r="N79" s="407"/>
      <c r="O79" s="407"/>
      <c r="P79" s="407">
        <f t="shared" si="3"/>
        <v>0</v>
      </c>
      <c r="Q79" s="407"/>
    </row>
    <row r="80" spans="1:17" hidden="1" x14ac:dyDescent="0.25">
      <c r="A80" s="12">
        <v>4</v>
      </c>
      <c r="B80" s="406" t="s">
        <v>61</v>
      </c>
      <c r="C80" s="406"/>
      <c r="D80" s="406"/>
      <c r="E80" s="406"/>
      <c r="F80" s="406"/>
      <c r="G80" s="406"/>
      <c r="H80" s="406"/>
      <c r="I80" s="406"/>
      <c r="J80" s="407"/>
      <c r="K80" s="407"/>
      <c r="L80" s="407"/>
      <c r="M80" s="407"/>
      <c r="N80" s="407"/>
      <c r="O80" s="407"/>
      <c r="P80" s="407">
        <f t="shared" si="3"/>
        <v>0</v>
      </c>
      <c r="Q80" s="407"/>
    </row>
    <row r="81" spans="1:17" ht="23.25" customHeight="1" x14ac:dyDescent="0.25">
      <c r="A81" s="12"/>
      <c r="B81" s="416" t="s">
        <v>197</v>
      </c>
      <c r="C81" s="416"/>
      <c r="D81" s="416"/>
      <c r="E81" s="416"/>
      <c r="F81" s="416"/>
      <c r="G81" s="416"/>
      <c r="H81" s="416"/>
      <c r="I81" s="416"/>
      <c r="J81" s="421">
        <f>SUM(J82:K90)</f>
        <v>3002222</v>
      </c>
      <c r="K81" s="421"/>
      <c r="L81" s="422">
        <f>SUM(L82:M90)</f>
        <v>0</v>
      </c>
      <c r="M81" s="423"/>
      <c r="N81" s="423"/>
      <c r="O81" s="424"/>
      <c r="P81" s="421">
        <f>SUM(P82:Q90)</f>
        <v>3002222</v>
      </c>
      <c r="Q81" s="421"/>
    </row>
    <row r="82" spans="1:17" ht="24" customHeight="1" x14ac:dyDescent="0.25">
      <c r="A82" s="12">
        <v>1</v>
      </c>
      <c r="B82" s="406" t="s">
        <v>63</v>
      </c>
      <c r="C82" s="406"/>
      <c r="D82" s="406"/>
      <c r="E82" s="406"/>
      <c r="F82" s="406"/>
      <c r="G82" s="406"/>
      <c r="H82" s="406"/>
      <c r="I82" s="406"/>
      <c r="J82" s="505">
        <f>360000+150000</f>
        <v>510000</v>
      </c>
      <c r="K82" s="505"/>
      <c r="L82" s="418">
        <v>0</v>
      </c>
      <c r="M82" s="419"/>
      <c r="N82" s="419"/>
      <c r="O82" s="420"/>
      <c r="P82" s="407">
        <f t="shared" si="3"/>
        <v>510000</v>
      </c>
      <c r="Q82" s="407"/>
    </row>
    <row r="83" spans="1:17" ht="37.5" customHeight="1" x14ac:dyDescent="0.25">
      <c r="A83" s="12">
        <v>2</v>
      </c>
      <c r="B83" s="393" t="s">
        <v>64</v>
      </c>
      <c r="C83" s="393"/>
      <c r="D83" s="393"/>
      <c r="E83" s="393"/>
      <c r="F83" s="393"/>
      <c r="G83" s="393"/>
      <c r="H83" s="393"/>
      <c r="I83" s="393"/>
      <c r="J83" s="505">
        <f>270000-36000-99000</f>
        <v>135000</v>
      </c>
      <c r="K83" s="505"/>
      <c r="L83" s="418"/>
      <c r="M83" s="419"/>
      <c r="N83" s="419"/>
      <c r="O83" s="420"/>
      <c r="P83" s="407">
        <f t="shared" si="3"/>
        <v>135000</v>
      </c>
      <c r="Q83" s="407"/>
    </row>
    <row r="84" spans="1:17" ht="44.25" customHeight="1" x14ac:dyDescent="0.25">
      <c r="A84" s="12">
        <v>3</v>
      </c>
      <c r="B84" s="393" t="s">
        <v>65</v>
      </c>
      <c r="C84" s="393"/>
      <c r="D84" s="393"/>
      <c r="E84" s="393"/>
      <c r="F84" s="393"/>
      <c r="G84" s="393"/>
      <c r="H84" s="393"/>
      <c r="I84" s="393"/>
      <c r="J84" s="505">
        <f>1371200+(-319680-447300+2031960)+(-12601-344312)</f>
        <v>2279267</v>
      </c>
      <c r="K84" s="505"/>
      <c r="L84" s="418"/>
      <c r="M84" s="419"/>
      <c r="N84" s="419"/>
      <c r="O84" s="420"/>
      <c r="P84" s="407">
        <f t="shared" si="3"/>
        <v>2279267</v>
      </c>
      <c r="Q84" s="407"/>
    </row>
    <row r="85" spans="1:17" ht="37.5" hidden="1" customHeight="1" x14ac:dyDescent="0.25">
      <c r="A85" s="12">
        <v>4</v>
      </c>
      <c r="B85" s="393" t="s">
        <v>190</v>
      </c>
      <c r="C85" s="393"/>
      <c r="D85" s="393"/>
      <c r="E85" s="393"/>
      <c r="F85" s="393"/>
      <c r="G85" s="393"/>
      <c r="H85" s="393"/>
      <c r="I85" s="393"/>
      <c r="J85" s="505">
        <f>116500-39000-5430-5+(-19995-52070)</f>
        <v>0</v>
      </c>
      <c r="K85" s="505"/>
      <c r="L85" s="418">
        <v>0</v>
      </c>
      <c r="M85" s="419"/>
      <c r="N85" s="419"/>
      <c r="O85" s="420"/>
      <c r="P85" s="407">
        <f t="shared" si="3"/>
        <v>0</v>
      </c>
      <c r="Q85" s="407"/>
    </row>
    <row r="86" spans="1:17" ht="36.75" customHeight="1" x14ac:dyDescent="0.25">
      <c r="A86" s="12">
        <v>4</v>
      </c>
      <c r="B86" s="393" t="s">
        <v>67</v>
      </c>
      <c r="C86" s="393"/>
      <c r="D86" s="393"/>
      <c r="E86" s="393"/>
      <c r="F86" s="393"/>
      <c r="G86" s="393"/>
      <c r="H86" s="393"/>
      <c r="I86" s="393"/>
      <c r="J86" s="505">
        <f>72520+5430+5</f>
        <v>77955</v>
      </c>
      <c r="K86" s="505"/>
      <c r="L86" s="418"/>
      <c r="M86" s="419"/>
      <c r="N86" s="419"/>
      <c r="O86" s="420"/>
      <c r="P86" s="407">
        <f t="shared" si="3"/>
        <v>77955</v>
      </c>
      <c r="Q86" s="407"/>
    </row>
    <row r="87" spans="1:17" ht="31.5" hidden="1" customHeight="1" x14ac:dyDescent="0.25">
      <c r="A87" s="12">
        <v>6</v>
      </c>
      <c r="B87" s="393" t="s">
        <v>287</v>
      </c>
      <c r="C87" s="393"/>
      <c r="D87" s="393"/>
      <c r="E87" s="393"/>
      <c r="F87" s="393"/>
      <c r="G87" s="393"/>
      <c r="H87" s="393"/>
      <c r="I87" s="393"/>
      <c r="J87" s="505">
        <f>12700+8000+8000-28700</f>
        <v>0</v>
      </c>
      <c r="K87" s="505"/>
      <c r="L87" s="418"/>
      <c r="M87" s="419"/>
      <c r="N87" s="419"/>
      <c r="O87" s="420"/>
      <c r="P87" s="407">
        <f t="shared" si="3"/>
        <v>0</v>
      </c>
      <c r="Q87" s="407"/>
    </row>
    <row r="88" spans="1:17" ht="45" hidden="1" customHeight="1" x14ac:dyDescent="0.25">
      <c r="A88" s="12">
        <v>7</v>
      </c>
      <c r="B88" s="393" t="s">
        <v>252</v>
      </c>
      <c r="C88" s="393"/>
      <c r="D88" s="393"/>
      <c r="E88" s="393"/>
      <c r="F88" s="393"/>
      <c r="G88" s="393"/>
      <c r="H88" s="393"/>
      <c r="I88" s="393"/>
      <c r="J88" s="407"/>
      <c r="K88" s="407"/>
      <c r="L88" s="418"/>
      <c r="M88" s="419"/>
      <c r="N88" s="419"/>
      <c r="O88" s="420"/>
      <c r="P88" s="407">
        <f t="shared" si="3"/>
        <v>0</v>
      </c>
      <c r="Q88" s="407"/>
    </row>
    <row r="89" spans="1:17" ht="30" hidden="1" customHeight="1" x14ac:dyDescent="0.25">
      <c r="A89" s="12">
        <v>8</v>
      </c>
      <c r="B89" s="393" t="s">
        <v>140</v>
      </c>
      <c r="C89" s="393"/>
      <c r="D89" s="393"/>
      <c r="E89" s="393"/>
      <c r="F89" s="393"/>
      <c r="G89" s="393"/>
      <c r="H89" s="393"/>
      <c r="I89" s="393"/>
      <c r="J89" s="407"/>
      <c r="K89" s="407"/>
      <c r="L89" s="418"/>
      <c r="M89" s="419"/>
      <c r="N89" s="419"/>
      <c r="O89" s="420"/>
      <c r="P89" s="407">
        <f t="shared" si="3"/>
        <v>0</v>
      </c>
      <c r="Q89" s="407"/>
    </row>
    <row r="90" spans="1:17" hidden="1" x14ac:dyDescent="0.25">
      <c r="A90" s="12"/>
      <c r="B90" s="406"/>
      <c r="C90" s="406"/>
      <c r="D90" s="406"/>
      <c r="E90" s="406"/>
      <c r="F90" s="406"/>
      <c r="G90" s="406"/>
      <c r="H90" s="406"/>
      <c r="I90" s="406"/>
      <c r="J90" s="407"/>
      <c r="K90" s="407"/>
      <c r="L90" s="418"/>
      <c r="M90" s="419"/>
      <c r="N90" s="419"/>
      <c r="O90" s="420"/>
      <c r="P90" s="407">
        <f t="shared" si="3"/>
        <v>0</v>
      </c>
      <c r="Q90" s="407"/>
    </row>
    <row r="91" spans="1:17" ht="33" customHeight="1" x14ac:dyDescent="0.25">
      <c r="A91" s="12"/>
      <c r="B91" s="434" t="s">
        <v>42</v>
      </c>
      <c r="C91" s="434"/>
      <c r="D91" s="434"/>
      <c r="E91" s="434"/>
      <c r="F91" s="434"/>
      <c r="G91" s="434"/>
      <c r="H91" s="434"/>
      <c r="I91" s="434"/>
      <c r="J91" s="421">
        <f>J81+J76</f>
        <v>3002222</v>
      </c>
      <c r="K91" s="421"/>
      <c r="L91" s="422">
        <f>L81+L76</f>
        <v>0</v>
      </c>
      <c r="M91" s="423"/>
      <c r="N91" s="423"/>
      <c r="O91" s="424"/>
      <c r="P91" s="421">
        <f>J91+L91</f>
        <v>3002222</v>
      </c>
      <c r="Q91" s="421"/>
    </row>
    <row r="92" spans="1:17" ht="4.9000000000000004" customHeight="1" x14ac:dyDescent="0.25"/>
    <row r="93" spans="1:17" ht="29.25" customHeight="1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435" t="s">
        <v>32</v>
      </c>
      <c r="C94" s="436"/>
      <c r="D94" s="436"/>
      <c r="E94" s="436"/>
      <c r="F94" s="436"/>
      <c r="G94" s="436"/>
      <c r="H94" s="436"/>
      <c r="I94" s="436"/>
      <c r="J94" s="436"/>
      <c r="K94" s="437"/>
      <c r="L94" s="438" t="s">
        <v>37</v>
      </c>
      <c r="M94" s="403"/>
      <c r="N94" s="439" t="s">
        <v>38</v>
      </c>
      <c r="O94" s="440"/>
      <c r="P94" s="403" t="s">
        <v>33</v>
      </c>
      <c r="Q94" s="404"/>
    </row>
    <row r="95" spans="1:17" ht="13.5" customHeight="1" thickBot="1" x14ac:dyDescent="0.3">
      <c r="A95" s="44">
        <v>1</v>
      </c>
      <c r="B95" s="408">
        <v>2</v>
      </c>
      <c r="C95" s="409"/>
      <c r="D95" s="409"/>
      <c r="E95" s="409"/>
      <c r="F95" s="409"/>
      <c r="G95" s="409"/>
      <c r="H95" s="409"/>
      <c r="I95" s="409"/>
      <c r="J95" s="409"/>
      <c r="K95" s="410"/>
      <c r="L95" s="412">
        <v>3</v>
      </c>
      <c r="M95" s="413"/>
      <c r="N95" s="413">
        <v>4</v>
      </c>
      <c r="O95" s="414"/>
      <c r="P95" s="411">
        <v>5</v>
      </c>
      <c r="Q95" s="415"/>
    </row>
    <row r="96" spans="1:17" ht="35.25" customHeight="1" x14ac:dyDescent="0.25">
      <c r="A96" s="12">
        <v>1</v>
      </c>
      <c r="B96" s="506" t="s">
        <v>281</v>
      </c>
      <c r="C96" s="506"/>
      <c r="D96" s="506"/>
      <c r="E96" s="506"/>
      <c r="F96" s="506"/>
      <c r="G96" s="506"/>
      <c r="H96" s="506"/>
      <c r="I96" s="506"/>
      <c r="J96" s="506"/>
      <c r="K96" s="506"/>
      <c r="L96" s="428">
        <f>J82+J83+J84+J85+J86+J89+J87</f>
        <v>3002222</v>
      </c>
      <c r="M96" s="428"/>
      <c r="N96" s="428">
        <f>L82+L83+L84+L85+L86+L89+L87</f>
        <v>0</v>
      </c>
      <c r="O96" s="428"/>
      <c r="P96" s="428">
        <f>L96+N96</f>
        <v>3002222</v>
      </c>
      <c r="Q96" s="428"/>
    </row>
    <row r="97" spans="1:17" ht="33.6" hidden="1" customHeight="1" x14ac:dyDescent="0.25">
      <c r="A97" s="306">
        <v>2</v>
      </c>
      <c r="B97" s="425" t="s">
        <v>254</v>
      </c>
      <c r="C97" s="426"/>
      <c r="D97" s="426"/>
      <c r="E97" s="426"/>
      <c r="F97" s="426"/>
      <c r="G97" s="426"/>
      <c r="H97" s="426"/>
      <c r="I97" s="426"/>
      <c r="J97" s="426"/>
      <c r="K97" s="427"/>
      <c r="L97" s="428">
        <f>J88</f>
        <v>0</v>
      </c>
      <c r="M97" s="428"/>
      <c r="N97" s="428">
        <f>L88</f>
        <v>0</v>
      </c>
      <c r="O97" s="428"/>
      <c r="P97" s="428">
        <f t="shared" ref="P97:P101" si="4">L97+N97</f>
        <v>0</v>
      </c>
      <c r="Q97" s="428"/>
    </row>
    <row r="98" spans="1:17" hidden="1" x14ac:dyDescent="0.25">
      <c r="A98" s="11"/>
      <c r="B98" s="429"/>
      <c r="C98" s="429"/>
      <c r="D98" s="429"/>
      <c r="E98" s="429"/>
      <c r="F98" s="429"/>
      <c r="G98" s="429"/>
      <c r="H98" s="429"/>
      <c r="I98" s="429"/>
      <c r="J98" s="429"/>
      <c r="K98" s="429"/>
      <c r="L98" s="430"/>
      <c r="M98" s="430"/>
      <c r="N98" s="430"/>
      <c r="O98" s="430"/>
      <c r="P98" s="430">
        <f t="shared" si="4"/>
        <v>0</v>
      </c>
      <c r="Q98" s="430"/>
    </row>
    <row r="99" spans="1:17" hidden="1" x14ac:dyDescent="0.25">
      <c r="A99" s="11"/>
      <c r="B99" s="429"/>
      <c r="C99" s="429"/>
      <c r="D99" s="429"/>
      <c r="E99" s="429"/>
      <c r="F99" s="429"/>
      <c r="G99" s="429"/>
      <c r="H99" s="429"/>
      <c r="I99" s="429"/>
      <c r="J99" s="429"/>
      <c r="K99" s="429"/>
      <c r="L99" s="430"/>
      <c r="M99" s="430"/>
      <c r="N99" s="430"/>
      <c r="O99" s="430"/>
      <c r="P99" s="430">
        <f t="shared" si="4"/>
        <v>0</v>
      </c>
      <c r="Q99" s="430"/>
    </row>
    <row r="100" spans="1:17" hidden="1" x14ac:dyDescent="0.25">
      <c r="A100" s="11"/>
      <c r="B100" s="429"/>
      <c r="C100" s="429"/>
      <c r="D100" s="429"/>
      <c r="E100" s="429"/>
      <c r="F100" s="429"/>
      <c r="G100" s="429"/>
      <c r="H100" s="429"/>
      <c r="I100" s="429"/>
      <c r="J100" s="429"/>
      <c r="K100" s="429"/>
      <c r="L100" s="430"/>
      <c r="M100" s="430"/>
      <c r="N100" s="430"/>
      <c r="O100" s="430"/>
      <c r="P100" s="430">
        <f t="shared" si="4"/>
        <v>0</v>
      </c>
      <c r="Q100" s="430"/>
    </row>
    <row r="101" spans="1:17" x14ac:dyDescent="0.25">
      <c r="A101" s="11"/>
      <c r="B101" s="445" t="s">
        <v>42</v>
      </c>
      <c r="C101" s="445"/>
      <c r="D101" s="445"/>
      <c r="E101" s="445"/>
      <c r="F101" s="445"/>
      <c r="G101" s="445"/>
      <c r="H101" s="445"/>
      <c r="I101" s="445"/>
      <c r="J101" s="445"/>
      <c r="K101" s="445"/>
      <c r="L101" s="446">
        <f>SUM(L96:M100)</f>
        <v>3002222</v>
      </c>
      <c r="M101" s="446"/>
      <c r="N101" s="446">
        <f>SUM(N96:O100)</f>
        <v>0</v>
      </c>
      <c r="O101" s="446"/>
      <c r="P101" s="446">
        <f t="shared" si="4"/>
        <v>3002222</v>
      </c>
      <c r="Q101" s="446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85" t="s">
        <v>30</v>
      </c>
      <c r="B104" s="447" t="s">
        <v>46</v>
      </c>
      <c r="C104" s="447"/>
      <c r="D104" s="447"/>
      <c r="E104" s="447"/>
      <c r="F104" s="447"/>
      <c r="G104" s="447"/>
      <c r="H104" s="20" t="s">
        <v>45</v>
      </c>
      <c r="I104" s="447" t="s">
        <v>44</v>
      </c>
      <c r="J104" s="447"/>
      <c r="K104" s="447"/>
      <c r="L104" s="447" t="s">
        <v>40</v>
      </c>
      <c r="M104" s="447"/>
      <c r="N104" s="447" t="s">
        <v>39</v>
      </c>
      <c r="O104" s="447"/>
      <c r="P104" s="447" t="s">
        <v>33</v>
      </c>
      <c r="Q104" s="447"/>
    </row>
    <row r="105" spans="1:17" x14ac:dyDescent="0.25">
      <c r="A105" s="22">
        <v>1</v>
      </c>
      <c r="B105" s="441">
        <v>2</v>
      </c>
      <c r="C105" s="442"/>
      <c r="D105" s="442"/>
      <c r="E105" s="442"/>
      <c r="F105" s="442"/>
      <c r="G105" s="443"/>
      <c r="H105" s="12">
        <v>3</v>
      </c>
      <c r="I105" s="441">
        <v>4</v>
      </c>
      <c r="J105" s="442"/>
      <c r="K105" s="443"/>
      <c r="L105" s="441">
        <v>5</v>
      </c>
      <c r="M105" s="443"/>
      <c r="N105" s="441">
        <v>6</v>
      </c>
      <c r="O105" s="443"/>
      <c r="P105" s="441">
        <v>7</v>
      </c>
      <c r="Q105" s="443"/>
    </row>
    <row r="106" spans="1:17" ht="18.75" hidden="1" x14ac:dyDescent="0.3">
      <c r="A106" s="11"/>
      <c r="B106" s="444" t="s">
        <v>55</v>
      </c>
      <c r="C106" s="444"/>
      <c r="D106" s="444"/>
      <c r="E106" s="444"/>
      <c r="F106" s="444"/>
      <c r="G106" s="444"/>
      <c r="H106" s="444"/>
      <c r="I106" s="444"/>
      <c r="J106" s="444"/>
      <c r="K106" s="444"/>
      <c r="L106" s="444"/>
      <c r="M106" s="444"/>
      <c r="N106" s="444"/>
      <c r="O106" s="444"/>
      <c r="P106" s="444"/>
      <c r="Q106" s="444"/>
    </row>
    <row r="107" spans="1:17" hidden="1" x14ac:dyDescent="0.25">
      <c r="A107" s="36">
        <v>2</v>
      </c>
      <c r="B107" s="449"/>
      <c r="C107" s="450"/>
      <c r="D107" s="450"/>
      <c r="E107" s="450"/>
      <c r="F107" s="450"/>
      <c r="G107" s="451"/>
      <c r="H107" s="294"/>
      <c r="I107" s="449"/>
      <c r="J107" s="450"/>
      <c r="K107" s="451"/>
      <c r="L107" s="452"/>
      <c r="M107" s="453"/>
      <c r="N107" s="452"/>
      <c r="O107" s="453"/>
      <c r="P107" s="452"/>
      <c r="Q107" s="453"/>
    </row>
    <row r="108" spans="1:17" hidden="1" x14ac:dyDescent="0.25">
      <c r="A108" s="36">
        <v>3</v>
      </c>
      <c r="B108" s="449"/>
      <c r="C108" s="450"/>
      <c r="D108" s="450"/>
      <c r="E108" s="450"/>
      <c r="F108" s="450"/>
      <c r="G108" s="451"/>
      <c r="H108" s="294"/>
      <c r="I108" s="449"/>
      <c r="J108" s="450"/>
      <c r="K108" s="451"/>
      <c r="L108" s="452"/>
      <c r="M108" s="453"/>
      <c r="N108" s="452"/>
      <c r="O108" s="453"/>
      <c r="P108" s="452"/>
      <c r="Q108" s="453"/>
    </row>
    <row r="109" spans="1:17" hidden="1" x14ac:dyDescent="0.25">
      <c r="A109" s="36">
        <v>4</v>
      </c>
      <c r="B109" s="449"/>
      <c r="C109" s="450"/>
      <c r="D109" s="450"/>
      <c r="E109" s="450"/>
      <c r="F109" s="450"/>
      <c r="G109" s="451"/>
      <c r="H109" s="294"/>
      <c r="I109" s="449"/>
      <c r="J109" s="450"/>
      <c r="K109" s="451"/>
      <c r="L109" s="452"/>
      <c r="M109" s="453"/>
      <c r="N109" s="452"/>
      <c r="O109" s="453"/>
      <c r="P109" s="452"/>
      <c r="Q109" s="453"/>
    </row>
    <row r="110" spans="1:17" hidden="1" x14ac:dyDescent="0.25">
      <c r="A110" s="36">
        <v>5</v>
      </c>
      <c r="B110" s="449"/>
      <c r="C110" s="450"/>
      <c r="D110" s="450"/>
      <c r="E110" s="450"/>
      <c r="F110" s="450"/>
      <c r="G110" s="451"/>
      <c r="H110" s="294"/>
      <c r="I110" s="449"/>
      <c r="J110" s="450"/>
      <c r="K110" s="451"/>
      <c r="L110" s="452"/>
      <c r="M110" s="453"/>
      <c r="N110" s="452"/>
      <c r="O110" s="453"/>
      <c r="P110" s="452"/>
      <c r="Q110" s="453"/>
    </row>
    <row r="111" spans="1:17" hidden="1" x14ac:dyDescent="0.25">
      <c r="A111" s="35"/>
      <c r="B111" s="448" t="s">
        <v>50</v>
      </c>
      <c r="C111" s="448"/>
      <c r="D111" s="448"/>
      <c r="E111" s="448"/>
      <c r="F111" s="448"/>
      <c r="G111" s="448"/>
      <c r="H111" s="448"/>
      <c r="I111" s="448"/>
      <c r="J111" s="448"/>
      <c r="K111" s="448"/>
      <c r="L111" s="448"/>
      <c r="M111" s="448"/>
      <c r="N111" s="448"/>
      <c r="O111" s="448"/>
      <c r="P111" s="448"/>
      <c r="Q111" s="448"/>
    </row>
    <row r="112" spans="1:17" hidden="1" x14ac:dyDescent="0.25">
      <c r="A112" s="36">
        <v>1</v>
      </c>
      <c r="B112" s="449"/>
      <c r="C112" s="450"/>
      <c r="D112" s="450"/>
      <c r="E112" s="450"/>
      <c r="F112" s="450"/>
      <c r="G112" s="451"/>
      <c r="H112" s="294"/>
      <c r="I112" s="449"/>
      <c r="J112" s="450"/>
      <c r="K112" s="451"/>
      <c r="L112" s="452"/>
      <c r="M112" s="453"/>
      <c r="N112" s="452"/>
      <c r="O112" s="453"/>
      <c r="P112" s="452"/>
      <c r="Q112" s="453"/>
    </row>
    <row r="113" spans="1:17" hidden="1" x14ac:dyDescent="0.25">
      <c r="A113" s="36">
        <v>2</v>
      </c>
      <c r="B113" s="449"/>
      <c r="C113" s="450"/>
      <c r="D113" s="450"/>
      <c r="E113" s="450"/>
      <c r="F113" s="450"/>
      <c r="G113" s="451"/>
      <c r="H113" s="294"/>
      <c r="I113" s="449"/>
      <c r="J113" s="450"/>
      <c r="K113" s="451"/>
      <c r="L113" s="452"/>
      <c r="M113" s="453"/>
      <c r="N113" s="452"/>
      <c r="O113" s="453"/>
      <c r="P113" s="452"/>
      <c r="Q113" s="453"/>
    </row>
    <row r="114" spans="1:17" hidden="1" x14ac:dyDescent="0.25">
      <c r="A114" s="36">
        <v>3</v>
      </c>
      <c r="B114" s="449"/>
      <c r="C114" s="450"/>
      <c r="D114" s="450"/>
      <c r="E114" s="450"/>
      <c r="F114" s="450"/>
      <c r="G114" s="451"/>
      <c r="H114" s="294"/>
      <c r="I114" s="449"/>
      <c r="J114" s="450"/>
      <c r="K114" s="451"/>
      <c r="L114" s="452"/>
      <c r="M114" s="453"/>
      <c r="N114" s="452"/>
      <c r="O114" s="453"/>
      <c r="P114" s="452"/>
      <c r="Q114" s="453"/>
    </row>
    <row r="115" spans="1:17" hidden="1" x14ac:dyDescent="0.25">
      <c r="A115" s="36">
        <v>4</v>
      </c>
      <c r="B115" s="449"/>
      <c r="C115" s="450"/>
      <c r="D115" s="450"/>
      <c r="E115" s="450"/>
      <c r="F115" s="450"/>
      <c r="G115" s="451"/>
      <c r="H115" s="294"/>
      <c r="I115" s="449"/>
      <c r="J115" s="450"/>
      <c r="K115" s="451"/>
      <c r="L115" s="452"/>
      <c r="M115" s="453"/>
      <c r="N115" s="452"/>
      <c r="O115" s="453"/>
      <c r="P115" s="452"/>
      <c r="Q115" s="453"/>
    </row>
    <row r="116" spans="1:17" hidden="1" x14ac:dyDescent="0.25">
      <c r="A116" s="36">
        <v>5</v>
      </c>
      <c r="B116" s="449"/>
      <c r="C116" s="450"/>
      <c r="D116" s="450"/>
      <c r="E116" s="450"/>
      <c r="F116" s="450"/>
      <c r="G116" s="451"/>
      <c r="H116" s="294"/>
      <c r="I116" s="449"/>
      <c r="J116" s="450"/>
      <c r="K116" s="451"/>
      <c r="L116" s="452"/>
      <c r="M116" s="453"/>
      <c r="N116" s="452"/>
      <c r="O116" s="453"/>
      <c r="P116" s="452"/>
      <c r="Q116" s="453"/>
    </row>
    <row r="117" spans="1:17" ht="17.45" customHeight="1" x14ac:dyDescent="0.3">
      <c r="A117" s="35"/>
      <c r="B117" s="456" t="s">
        <v>197</v>
      </c>
      <c r="C117" s="457"/>
      <c r="D117" s="457"/>
      <c r="E117" s="457"/>
      <c r="F117" s="457"/>
      <c r="G117" s="457"/>
      <c r="H117" s="457"/>
      <c r="I117" s="457"/>
      <c r="J117" s="457"/>
      <c r="K117" s="457"/>
      <c r="L117" s="457"/>
      <c r="M117" s="457"/>
      <c r="N117" s="457"/>
      <c r="O117" s="457"/>
      <c r="P117" s="457"/>
      <c r="Q117" s="458"/>
    </row>
    <row r="118" spans="1:17" ht="29.25" customHeight="1" x14ac:dyDescent="0.25">
      <c r="A118" s="35"/>
      <c r="B118" s="459" t="s">
        <v>59</v>
      </c>
      <c r="C118" s="460"/>
      <c r="D118" s="459" t="s">
        <v>63</v>
      </c>
      <c r="E118" s="461"/>
      <c r="F118" s="461"/>
      <c r="G118" s="461"/>
      <c r="H118" s="461"/>
      <c r="I118" s="461"/>
      <c r="J118" s="461"/>
      <c r="K118" s="461"/>
      <c r="L118" s="461"/>
      <c r="M118" s="461"/>
      <c r="N118" s="461"/>
      <c r="O118" s="461"/>
      <c r="P118" s="461"/>
      <c r="Q118" s="460"/>
    </row>
    <row r="119" spans="1:17" x14ac:dyDescent="0.25">
      <c r="A119" s="35"/>
      <c r="B119" s="448" t="s">
        <v>47</v>
      </c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</row>
    <row r="120" spans="1:17" ht="58.5" hidden="1" customHeight="1" x14ac:dyDescent="0.25">
      <c r="A120" s="36">
        <v>1</v>
      </c>
      <c r="B120" s="449" t="s">
        <v>186</v>
      </c>
      <c r="C120" s="450"/>
      <c r="D120" s="450"/>
      <c r="E120" s="450"/>
      <c r="F120" s="450"/>
      <c r="G120" s="451"/>
      <c r="H120" s="294" t="s">
        <v>68</v>
      </c>
      <c r="I120" s="449" t="s">
        <v>229</v>
      </c>
      <c r="J120" s="450"/>
      <c r="K120" s="451"/>
      <c r="L120" s="452">
        <v>6</v>
      </c>
      <c r="M120" s="453"/>
      <c r="N120" s="452"/>
      <c r="O120" s="453"/>
      <c r="P120" s="454">
        <f t="shared" ref="P120" si="5">L120</f>
        <v>6</v>
      </c>
      <c r="Q120" s="455"/>
    </row>
    <row r="121" spans="1:17" ht="14.25" hidden="1" customHeight="1" x14ac:dyDescent="0.25">
      <c r="A121" s="36"/>
      <c r="B121" s="449" t="s">
        <v>232</v>
      </c>
      <c r="C121" s="450"/>
      <c r="D121" s="450"/>
      <c r="E121" s="450"/>
      <c r="F121" s="450"/>
      <c r="G121" s="451"/>
      <c r="H121" s="294"/>
      <c r="I121" s="449"/>
      <c r="J121" s="450"/>
      <c r="K121" s="451"/>
      <c r="L121" s="452"/>
      <c r="M121" s="453"/>
      <c r="N121" s="452"/>
      <c r="O121" s="453"/>
      <c r="P121" s="454"/>
      <c r="Q121" s="455"/>
    </row>
    <row r="122" spans="1:17" ht="36.75" customHeight="1" x14ac:dyDescent="0.25">
      <c r="A122" s="36">
        <v>1</v>
      </c>
      <c r="B122" s="507" t="s">
        <v>269</v>
      </c>
      <c r="C122" s="508"/>
      <c r="D122" s="508"/>
      <c r="E122" s="508"/>
      <c r="F122" s="508"/>
      <c r="G122" s="509"/>
      <c r="H122" s="310" t="s">
        <v>68</v>
      </c>
      <c r="I122" s="510" t="s">
        <v>304</v>
      </c>
      <c r="J122" s="511"/>
      <c r="K122" s="512"/>
      <c r="L122" s="516">
        <f>2+1</f>
        <v>3</v>
      </c>
      <c r="M122" s="517"/>
      <c r="N122" s="516"/>
      <c r="O122" s="517"/>
      <c r="P122" s="518">
        <f t="shared" ref="P122" si="6">L122</f>
        <v>3</v>
      </c>
      <c r="Q122" s="519"/>
    </row>
    <row r="123" spans="1:17" ht="19.149999999999999" customHeight="1" x14ac:dyDescent="0.25">
      <c r="A123" s="36">
        <v>2</v>
      </c>
      <c r="B123" s="507" t="s">
        <v>85</v>
      </c>
      <c r="C123" s="508"/>
      <c r="D123" s="508"/>
      <c r="E123" s="508"/>
      <c r="F123" s="508"/>
      <c r="G123" s="509"/>
      <c r="H123" s="310" t="s">
        <v>34</v>
      </c>
      <c r="I123" s="513"/>
      <c r="J123" s="514"/>
      <c r="K123" s="515"/>
      <c r="L123" s="520">
        <f>J82</f>
        <v>510000</v>
      </c>
      <c r="M123" s="517"/>
      <c r="N123" s="520">
        <f>L82</f>
        <v>0</v>
      </c>
      <c r="O123" s="517"/>
      <c r="P123" s="518">
        <f>P82</f>
        <v>510000</v>
      </c>
      <c r="Q123" s="519"/>
    </row>
    <row r="124" spans="1:17" hidden="1" x14ac:dyDescent="0.25">
      <c r="A124" s="36">
        <v>3</v>
      </c>
      <c r="B124" s="507"/>
      <c r="C124" s="508"/>
      <c r="D124" s="508"/>
      <c r="E124" s="508"/>
      <c r="F124" s="508"/>
      <c r="G124" s="509"/>
      <c r="H124" s="310"/>
      <c r="I124" s="507"/>
      <c r="J124" s="508"/>
      <c r="K124" s="509"/>
      <c r="L124" s="516"/>
      <c r="M124" s="517"/>
      <c r="N124" s="516"/>
      <c r="O124" s="517"/>
      <c r="P124" s="516"/>
      <c r="Q124" s="517"/>
    </row>
    <row r="125" spans="1:17" hidden="1" x14ac:dyDescent="0.25">
      <c r="A125" s="36">
        <v>4</v>
      </c>
      <c r="B125" s="507"/>
      <c r="C125" s="508"/>
      <c r="D125" s="508"/>
      <c r="E125" s="508"/>
      <c r="F125" s="508"/>
      <c r="G125" s="509"/>
      <c r="H125" s="310"/>
      <c r="I125" s="507"/>
      <c r="J125" s="508"/>
      <c r="K125" s="509"/>
      <c r="L125" s="516"/>
      <c r="M125" s="517"/>
      <c r="N125" s="516"/>
      <c r="O125" s="517"/>
      <c r="P125" s="516"/>
      <c r="Q125" s="517"/>
    </row>
    <row r="126" spans="1:17" hidden="1" x14ac:dyDescent="0.25">
      <c r="A126" s="36">
        <v>5</v>
      </c>
      <c r="B126" s="507"/>
      <c r="C126" s="508"/>
      <c r="D126" s="508"/>
      <c r="E126" s="508"/>
      <c r="F126" s="508"/>
      <c r="G126" s="509"/>
      <c r="H126" s="310"/>
      <c r="I126" s="507"/>
      <c r="J126" s="508"/>
      <c r="K126" s="509"/>
      <c r="L126" s="516"/>
      <c r="M126" s="517"/>
      <c r="N126" s="516"/>
      <c r="O126" s="517"/>
      <c r="P126" s="516"/>
      <c r="Q126" s="517"/>
    </row>
    <row r="127" spans="1:17" hidden="1" x14ac:dyDescent="0.25">
      <c r="A127" s="36">
        <v>6</v>
      </c>
      <c r="B127" s="507"/>
      <c r="C127" s="508"/>
      <c r="D127" s="508"/>
      <c r="E127" s="508"/>
      <c r="F127" s="508"/>
      <c r="G127" s="509"/>
      <c r="H127" s="310"/>
      <c r="I127" s="507"/>
      <c r="J127" s="508"/>
      <c r="K127" s="509"/>
      <c r="L127" s="516"/>
      <c r="M127" s="517"/>
      <c r="N127" s="516"/>
      <c r="O127" s="517"/>
      <c r="P127" s="516"/>
      <c r="Q127" s="517"/>
    </row>
    <row r="128" spans="1:17" hidden="1" x14ac:dyDescent="0.25">
      <c r="A128" s="36">
        <v>7</v>
      </c>
      <c r="B128" s="507"/>
      <c r="C128" s="508"/>
      <c r="D128" s="508"/>
      <c r="E128" s="508"/>
      <c r="F128" s="508"/>
      <c r="G128" s="509"/>
      <c r="H128" s="310"/>
      <c r="I128" s="507"/>
      <c r="J128" s="508"/>
      <c r="K128" s="509"/>
      <c r="L128" s="516"/>
      <c r="M128" s="517"/>
      <c r="N128" s="516"/>
      <c r="O128" s="517"/>
      <c r="P128" s="516"/>
      <c r="Q128" s="517"/>
    </row>
    <row r="129" spans="1:18" hidden="1" x14ac:dyDescent="0.25">
      <c r="A129" s="36">
        <v>8</v>
      </c>
      <c r="B129" s="507"/>
      <c r="C129" s="508"/>
      <c r="D129" s="508"/>
      <c r="E129" s="508"/>
      <c r="F129" s="508"/>
      <c r="G129" s="509"/>
      <c r="H129" s="310"/>
      <c r="I129" s="507"/>
      <c r="J129" s="508"/>
      <c r="K129" s="509"/>
      <c r="L129" s="516"/>
      <c r="M129" s="517"/>
      <c r="N129" s="516"/>
      <c r="O129" s="517"/>
      <c r="P129" s="516"/>
      <c r="Q129" s="517"/>
    </row>
    <row r="130" spans="1:18" hidden="1" x14ac:dyDescent="0.25">
      <c r="A130" s="36">
        <v>9</v>
      </c>
      <c r="B130" s="507"/>
      <c r="C130" s="508"/>
      <c r="D130" s="508"/>
      <c r="E130" s="508"/>
      <c r="F130" s="508"/>
      <c r="G130" s="509"/>
      <c r="H130" s="310"/>
      <c r="I130" s="507"/>
      <c r="J130" s="508"/>
      <c r="K130" s="509"/>
      <c r="L130" s="516"/>
      <c r="M130" s="517"/>
      <c r="N130" s="516"/>
      <c r="O130" s="517"/>
      <c r="P130" s="516"/>
      <c r="Q130" s="517"/>
    </row>
    <row r="131" spans="1:18" hidden="1" x14ac:dyDescent="0.25">
      <c r="A131" s="36">
        <v>10</v>
      </c>
      <c r="B131" s="507"/>
      <c r="C131" s="508"/>
      <c r="D131" s="508"/>
      <c r="E131" s="508"/>
      <c r="F131" s="508"/>
      <c r="G131" s="509"/>
      <c r="H131" s="310"/>
      <c r="I131" s="507"/>
      <c r="J131" s="508"/>
      <c r="K131" s="509"/>
      <c r="L131" s="516"/>
      <c r="M131" s="517"/>
      <c r="N131" s="516"/>
      <c r="O131" s="517"/>
      <c r="P131" s="516"/>
      <c r="Q131" s="517"/>
    </row>
    <row r="132" spans="1:18" x14ac:dyDescent="0.25">
      <c r="A132" s="35"/>
      <c r="B132" s="521" t="s">
        <v>48</v>
      </c>
      <c r="C132" s="521"/>
      <c r="D132" s="521"/>
      <c r="E132" s="521"/>
      <c r="F132" s="521"/>
      <c r="G132" s="521"/>
      <c r="H132" s="521"/>
      <c r="I132" s="521"/>
      <c r="J132" s="521"/>
      <c r="K132" s="521"/>
      <c r="L132" s="521"/>
      <c r="M132" s="521"/>
      <c r="N132" s="521"/>
      <c r="O132" s="521"/>
      <c r="P132" s="521"/>
      <c r="Q132" s="521"/>
    </row>
    <row r="133" spans="1:18" ht="15.75" hidden="1" customHeight="1" x14ac:dyDescent="0.25">
      <c r="A133" s="36">
        <v>1</v>
      </c>
      <c r="B133" s="507" t="s">
        <v>78</v>
      </c>
      <c r="C133" s="508"/>
      <c r="D133" s="508"/>
      <c r="E133" s="508"/>
      <c r="F133" s="508"/>
      <c r="G133" s="509"/>
      <c r="H133" s="310" t="s">
        <v>68</v>
      </c>
      <c r="I133" s="522" t="s">
        <v>609</v>
      </c>
      <c r="J133" s="523"/>
      <c r="K133" s="524"/>
      <c r="L133" s="516">
        <v>54</v>
      </c>
      <c r="M133" s="517"/>
      <c r="N133" s="516"/>
      <c r="O133" s="517"/>
      <c r="P133" s="518">
        <f t="shared" ref="P133:P141" si="7">L133</f>
        <v>54</v>
      </c>
      <c r="Q133" s="519"/>
    </row>
    <row r="134" spans="1:18" ht="14.25" hidden="1" customHeight="1" x14ac:dyDescent="0.25">
      <c r="A134" s="36"/>
      <c r="B134" s="507" t="s">
        <v>232</v>
      </c>
      <c r="C134" s="508"/>
      <c r="D134" s="508"/>
      <c r="E134" s="508"/>
      <c r="F134" s="508"/>
      <c r="G134" s="509"/>
      <c r="H134" s="310"/>
      <c r="I134" s="525"/>
      <c r="J134" s="526"/>
      <c r="K134" s="527"/>
      <c r="L134" s="516"/>
      <c r="M134" s="517"/>
      <c r="N134" s="516"/>
      <c r="O134" s="517"/>
      <c r="P134" s="518"/>
      <c r="Q134" s="519"/>
    </row>
    <row r="135" spans="1:18" ht="51.75" customHeight="1" x14ac:dyDescent="0.25">
      <c r="A135" s="36">
        <v>1</v>
      </c>
      <c r="B135" s="507" t="s">
        <v>267</v>
      </c>
      <c r="C135" s="508"/>
      <c r="D135" s="508"/>
      <c r="E135" s="508"/>
      <c r="F135" s="508"/>
      <c r="G135" s="509"/>
      <c r="H135" s="310" t="s">
        <v>68</v>
      </c>
      <c r="I135" s="525"/>
      <c r="J135" s="526"/>
      <c r="K135" s="527"/>
      <c r="L135" s="516">
        <f>25+10</f>
        <v>35</v>
      </c>
      <c r="M135" s="517"/>
      <c r="N135" s="516"/>
      <c r="O135" s="517"/>
      <c r="P135" s="518">
        <f t="shared" ref="P135" si="8">L135</f>
        <v>35</v>
      </c>
      <c r="Q135" s="519"/>
    </row>
    <row r="136" spans="1:18" ht="18.75" hidden="1" customHeight="1" x14ac:dyDescent="0.25">
      <c r="A136" s="36">
        <v>3</v>
      </c>
      <c r="B136" s="507" t="s">
        <v>79</v>
      </c>
      <c r="C136" s="508"/>
      <c r="D136" s="508"/>
      <c r="E136" s="508"/>
      <c r="F136" s="508"/>
      <c r="G136" s="509"/>
      <c r="H136" s="310" t="s">
        <v>68</v>
      </c>
      <c r="I136" s="525"/>
      <c r="J136" s="526"/>
      <c r="K136" s="527"/>
      <c r="L136" s="516">
        <v>558</v>
      </c>
      <c r="M136" s="517"/>
      <c r="N136" s="516"/>
      <c r="O136" s="517"/>
      <c r="P136" s="518">
        <f t="shared" si="7"/>
        <v>558</v>
      </c>
      <c r="Q136" s="519"/>
    </row>
    <row r="137" spans="1:18" ht="14.25" hidden="1" customHeight="1" x14ac:dyDescent="0.25">
      <c r="A137" s="36"/>
      <c r="B137" s="507" t="s">
        <v>232</v>
      </c>
      <c r="C137" s="508"/>
      <c r="D137" s="508"/>
      <c r="E137" s="508"/>
      <c r="F137" s="508"/>
      <c r="G137" s="509"/>
      <c r="H137" s="310"/>
      <c r="I137" s="525"/>
      <c r="J137" s="526"/>
      <c r="K137" s="527"/>
      <c r="L137" s="516"/>
      <c r="M137" s="517"/>
      <c r="N137" s="516"/>
      <c r="O137" s="517"/>
      <c r="P137" s="518"/>
      <c r="Q137" s="519"/>
    </row>
    <row r="138" spans="1:18" ht="38.25" customHeight="1" x14ac:dyDescent="0.25">
      <c r="A138" s="36">
        <v>2</v>
      </c>
      <c r="B138" s="507" t="s">
        <v>276</v>
      </c>
      <c r="C138" s="508"/>
      <c r="D138" s="508"/>
      <c r="E138" s="508"/>
      <c r="F138" s="508"/>
      <c r="G138" s="509"/>
      <c r="H138" s="310" t="s">
        <v>89</v>
      </c>
      <c r="I138" s="525"/>
      <c r="J138" s="526"/>
      <c r="K138" s="527"/>
      <c r="L138" s="518">
        <f>L139+L140</f>
        <v>413</v>
      </c>
      <c r="M138" s="519"/>
      <c r="N138" s="518"/>
      <c r="O138" s="519"/>
      <c r="P138" s="518">
        <f t="shared" ref="P138:P140" si="9">L138</f>
        <v>413</v>
      </c>
      <c r="Q138" s="519"/>
    </row>
    <row r="139" spans="1:18" ht="12" customHeight="1" x14ac:dyDescent="0.25">
      <c r="A139" s="87"/>
      <c r="B139" s="507" t="s">
        <v>278</v>
      </c>
      <c r="C139" s="508"/>
      <c r="D139" s="508"/>
      <c r="E139" s="508"/>
      <c r="F139" s="508"/>
      <c r="G139" s="509"/>
      <c r="H139" s="371" t="s">
        <v>89</v>
      </c>
      <c r="I139" s="525"/>
      <c r="J139" s="526"/>
      <c r="K139" s="527"/>
      <c r="L139" s="518">
        <v>206</v>
      </c>
      <c r="M139" s="519"/>
      <c r="N139" s="518"/>
      <c r="O139" s="519"/>
      <c r="P139" s="518">
        <f t="shared" si="9"/>
        <v>206</v>
      </c>
      <c r="Q139" s="519"/>
      <c r="R139" s="84"/>
    </row>
    <row r="140" spans="1:18" ht="15" customHeight="1" x14ac:dyDescent="0.25">
      <c r="A140" s="87"/>
      <c r="B140" s="507" t="s">
        <v>277</v>
      </c>
      <c r="C140" s="508"/>
      <c r="D140" s="508"/>
      <c r="E140" s="508"/>
      <c r="F140" s="508"/>
      <c r="G140" s="509"/>
      <c r="H140" s="371" t="s">
        <v>89</v>
      </c>
      <c r="I140" s="528"/>
      <c r="J140" s="529"/>
      <c r="K140" s="530"/>
      <c r="L140" s="518">
        <v>207</v>
      </c>
      <c r="M140" s="519"/>
      <c r="N140" s="518"/>
      <c r="O140" s="519"/>
      <c r="P140" s="518">
        <f t="shared" si="9"/>
        <v>207</v>
      </c>
      <c r="Q140" s="519"/>
      <c r="R140" s="84"/>
    </row>
    <row r="141" spans="1:18" ht="76.5" customHeight="1" x14ac:dyDescent="0.25">
      <c r="A141" s="36">
        <v>3</v>
      </c>
      <c r="B141" s="507" t="s">
        <v>268</v>
      </c>
      <c r="C141" s="508"/>
      <c r="D141" s="508"/>
      <c r="E141" s="508"/>
      <c r="F141" s="508"/>
      <c r="G141" s="509"/>
      <c r="H141" s="371" t="s">
        <v>89</v>
      </c>
      <c r="I141" s="507" t="s">
        <v>283</v>
      </c>
      <c r="J141" s="508"/>
      <c r="K141" s="509"/>
      <c r="L141" s="516">
        <v>63</v>
      </c>
      <c r="M141" s="517"/>
      <c r="N141" s="516"/>
      <c r="O141" s="517"/>
      <c r="P141" s="518">
        <f t="shared" si="7"/>
        <v>63</v>
      </c>
      <c r="Q141" s="519"/>
    </row>
    <row r="142" spans="1:18" hidden="1" x14ac:dyDescent="0.25">
      <c r="A142" s="36">
        <v>4</v>
      </c>
      <c r="B142" s="507"/>
      <c r="C142" s="508"/>
      <c r="D142" s="508"/>
      <c r="E142" s="508"/>
      <c r="F142" s="508"/>
      <c r="G142" s="509"/>
      <c r="H142" s="310"/>
      <c r="I142" s="507"/>
      <c r="J142" s="508"/>
      <c r="K142" s="509"/>
      <c r="L142" s="516"/>
      <c r="M142" s="517"/>
      <c r="N142" s="516"/>
      <c r="O142" s="517"/>
      <c r="P142" s="516"/>
      <c r="Q142" s="517"/>
    </row>
    <row r="143" spans="1:18" hidden="1" x14ac:dyDescent="0.25">
      <c r="A143" s="36">
        <v>5</v>
      </c>
      <c r="B143" s="507"/>
      <c r="C143" s="508"/>
      <c r="D143" s="508"/>
      <c r="E143" s="508"/>
      <c r="F143" s="508"/>
      <c r="G143" s="509"/>
      <c r="H143" s="310"/>
      <c r="I143" s="507"/>
      <c r="J143" s="508"/>
      <c r="K143" s="509"/>
      <c r="L143" s="516"/>
      <c r="M143" s="517"/>
      <c r="N143" s="516"/>
      <c r="O143" s="517"/>
      <c r="P143" s="516"/>
      <c r="Q143" s="517"/>
    </row>
    <row r="144" spans="1:18" hidden="1" x14ac:dyDescent="0.25">
      <c r="A144" s="36">
        <v>6</v>
      </c>
      <c r="B144" s="507"/>
      <c r="C144" s="508"/>
      <c r="D144" s="508"/>
      <c r="E144" s="508"/>
      <c r="F144" s="508"/>
      <c r="G144" s="509"/>
      <c r="H144" s="310"/>
      <c r="I144" s="507"/>
      <c r="J144" s="508"/>
      <c r="K144" s="509"/>
      <c r="L144" s="516"/>
      <c r="M144" s="517"/>
      <c r="N144" s="516"/>
      <c r="O144" s="517"/>
      <c r="P144" s="516"/>
      <c r="Q144" s="517"/>
    </row>
    <row r="145" spans="1:17" hidden="1" x14ac:dyDescent="0.25">
      <c r="A145" s="36">
        <v>7</v>
      </c>
      <c r="B145" s="507"/>
      <c r="C145" s="508"/>
      <c r="D145" s="508"/>
      <c r="E145" s="508"/>
      <c r="F145" s="508"/>
      <c r="G145" s="509"/>
      <c r="H145" s="310"/>
      <c r="I145" s="507"/>
      <c r="J145" s="508"/>
      <c r="K145" s="509"/>
      <c r="L145" s="516"/>
      <c r="M145" s="517"/>
      <c r="N145" s="516"/>
      <c r="O145" s="517"/>
      <c r="P145" s="516"/>
      <c r="Q145" s="517"/>
    </row>
    <row r="146" spans="1:17" hidden="1" x14ac:dyDescent="0.25">
      <c r="A146" s="36">
        <v>8</v>
      </c>
      <c r="B146" s="507"/>
      <c r="C146" s="508"/>
      <c r="D146" s="508"/>
      <c r="E146" s="508"/>
      <c r="F146" s="508"/>
      <c r="G146" s="509"/>
      <c r="H146" s="310"/>
      <c r="I146" s="507"/>
      <c r="J146" s="508"/>
      <c r="K146" s="509"/>
      <c r="L146" s="516"/>
      <c r="M146" s="517"/>
      <c r="N146" s="516"/>
      <c r="O146" s="517"/>
      <c r="P146" s="516"/>
      <c r="Q146" s="517"/>
    </row>
    <row r="147" spans="1:17" hidden="1" x14ac:dyDescent="0.25">
      <c r="A147" s="36">
        <v>9</v>
      </c>
      <c r="B147" s="507"/>
      <c r="C147" s="508"/>
      <c r="D147" s="508"/>
      <c r="E147" s="508"/>
      <c r="F147" s="508"/>
      <c r="G147" s="509"/>
      <c r="H147" s="310"/>
      <c r="I147" s="507"/>
      <c r="J147" s="508"/>
      <c r="K147" s="509"/>
      <c r="L147" s="516"/>
      <c r="M147" s="517"/>
      <c r="N147" s="516"/>
      <c r="O147" s="517"/>
      <c r="P147" s="516"/>
      <c r="Q147" s="517"/>
    </row>
    <row r="148" spans="1:17" hidden="1" x14ac:dyDescent="0.25">
      <c r="A148" s="36">
        <v>10</v>
      </c>
      <c r="B148" s="507"/>
      <c r="C148" s="508"/>
      <c r="D148" s="508"/>
      <c r="E148" s="508"/>
      <c r="F148" s="508"/>
      <c r="G148" s="509"/>
      <c r="H148" s="310"/>
      <c r="I148" s="507"/>
      <c r="J148" s="508"/>
      <c r="K148" s="509"/>
      <c r="L148" s="516"/>
      <c r="M148" s="517"/>
      <c r="N148" s="516"/>
      <c r="O148" s="517"/>
      <c r="P148" s="516"/>
      <c r="Q148" s="517"/>
    </row>
    <row r="149" spans="1:17" x14ac:dyDescent="0.25">
      <c r="A149" s="35"/>
      <c r="B149" s="521" t="s">
        <v>49</v>
      </c>
      <c r="C149" s="521"/>
      <c r="D149" s="521"/>
      <c r="E149" s="521"/>
      <c r="F149" s="521"/>
      <c r="G149" s="521"/>
      <c r="H149" s="521"/>
      <c r="I149" s="521"/>
      <c r="J149" s="521"/>
      <c r="K149" s="521"/>
      <c r="L149" s="521"/>
      <c r="M149" s="521"/>
      <c r="N149" s="521"/>
      <c r="O149" s="521"/>
      <c r="P149" s="521"/>
      <c r="Q149" s="521"/>
    </row>
    <row r="150" spans="1:17" ht="30" customHeight="1" x14ac:dyDescent="0.25">
      <c r="A150" s="36">
        <v>1</v>
      </c>
      <c r="B150" s="507" t="s">
        <v>270</v>
      </c>
      <c r="C150" s="508"/>
      <c r="D150" s="508"/>
      <c r="E150" s="508"/>
      <c r="F150" s="508"/>
      <c r="G150" s="509"/>
      <c r="H150" s="310" t="s">
        <v>34</v>
      </c>
      <c r="I150" s="507" t="s">
        <v>354</v>
      </c>
      <c r="J150" s="508"/>
      <c r="K150" s="509"/>
      <c r="L150" s="518">
        <f>L123/(L138)</f>
        <v>1234.8668280871671</v>
      </c>
      <c r="M150" s="519"/>
      <c r="N150" s="518">
        <f>N123/L136-0.12</f>
        <v>-0.12</v>
      </c>
      <c r="O150" s="519"/>
      <c r="P150" s="518">
        <f>L150</f>
        <v>1234.8668280871671</v>
      </c>
      <c r="Q150" s="519"/>
    </row>
    <row r="151" spans="1:17" hidden="1" x14ac:dyDescent="0.25">
      <c r="A151" s="36">
        <v>2</v>
      </c>
      <c r="B151" s="507"/>
      <c r="C151" s="508"/>
      <c r="D151" s="508"/>
      <c r="E151" s="508"/>
      <c r="F151" s="508"/>
      <c r="G151" s="509"/>
      <c r="H151" s="310"/>
      <c r="I151" s="507"/>
      <c r="J151" s="508"/>
      <c r="K151" s="509"/>
      <c r="L151" s="516"/>
      <c r="M151" s="517"/>
      <c r="N151" s="516"/>
      <c r="O151" s="517"/>
      <c r="P151" s="516"/>
      <c r="Q151" s="517"/>
    </row>
    <row r="152" spans="1:17" hidden="1" x14ac:dyDescent="0.25">
      <c r="A152" s="36">
        <v>3</v>
      </c>
      <c r="B152" s="507"/>
      <c r="C152" s="508"/>
      <c r="D152" s="508"/>
      <c r="E152" s="508"/>
      <c r="F152" s="508"/>
      <c r="G152" s="509"/>
      <c r="H152" s="310"/>
      <c r="I152" s="507"/>
      <c r="J152" s="508"/>
      <c r="K152" s="509"/>
      <c r="L152" s="516"/>
      <c r="M152" s="517"/>
      <c r="N152" s="516"/>
      <c r="O152" s="517"/>
      <c r="P152" s="516"/>
      <c r="Q152" s="517"/>
    </row>
    <row r="153" spans="1:17" hidden="1" x14ac:dyDescent="0.25">
      <c r="A153" s="36">
        <v>4</v>
      </c>
      <c r="B153" s="507"/>
      <c r="C153" s="508"/>
      <c r="D153" s="508"/>
      <c r="E153" s="508"/>
      <c r="F153" s="508"/>
      <c r="G153" s="509"/>
      <c r="H153" s="310"/>
      <c r="I153" s="507"/>
      <c r="J153" s="508"/>
      <c r="K153" s="509"/>
      <c r="L153" s="516"/>
      <c r="M153" s="517"/>
      <c r="N153" s="516"/>
      <c r="O153" s="517"/>
      <c r="P153" s="516"/>
      <c r="Q153" s="517"/>
    </row>
    <row r="154" spans="1:17" hidden="1" x14ac:dyDescent="0.25">
      <c r="A154" s="36">
        <v>5</v>
      </c>
      <c r="B154" s="507"/>
      <c r="C154" s="508"/>
      <c r="D154" s="508"/>
      <c r="E154" s="508"/>
      <c r="F154" s="508"/>
      <c r="G154" s="509"/>
      <c r="H154" s="310"/>
      <c r="I154" s="507"/>
      <c r="J154" s="508"/>
      <c r="K154" s="509"/>
      <c r="L154" s="516"/>
      <c r="M154" s="517"/>
      <c r="N154" s="516"/>
      <c r="O154" s="517"/>
      <c r="P154" s="516"/>
      <c r="Q154" s="517"/>
    </row>
    <row r="155" spans="1:17" ht="21.75" customHeight="1" x14ac:dyDescent="0.25">
      <c r="A155" s="35"/>
      <c r="B155" s="521" t="s">
        <v>50</v>
      </c>
      <c r="C155" s="521"/>
      <c r="D155" s="521"/>
      <c r="E155" s="521"/>
      <c r="F155" s="521"/>
      <c r="G155" s="521"/>
      <c r="H155" s="521"/>
      <c r="I155" s="521"/>
      <c r="J155" s="521"/>
      <c r="K155" s="521"/>
      <c r="L155" s="521"/>
      <c r="M155" s="521"/>
      <c r="N155" s="521"/>
      <c r="O155" s="521"/>
      <c r="P155" s="521"/>
      <c r="Q155" s="521"/>
    </row>
    <row r="156" spans="1:17" ht="75.75" customHeight="1" x14ac:dyDescent="0.25">
      <c r="A156" s="36">
        <v>1</v>
      </c>
      <c r="B156" s="507" t="s">
        <v>610</v>
      </c>
      <c r="C156" s="508"/>
      <c r="D156" s="508"/>
      <c r="E156" s="508"/>
      <c r="F156" s="508"/>
      <c r="G156" s="509"/>
      <c r="H156" s="371" t="s">
        <v>89</v>
      </c>
      <c r="I156" s="507" t="s">
        <v>283</v>
      </c>
      <c r="J156" s="508"/>
      <c r="K156" s="509"/>
      <c r="L156" s="516">
        <v>35</v>
      </c>
      <c r="M156" s="517"/>
      <c r="N156" s="516"/>
      <c r="O156" s="517"/>
      <c r="P156" s="518">
        <f t="shared" ref="P156" si="10">L156</f>
        <v>35</v>
      </c>
      <c r="Q156" s="519"/>
    </row>
    <row r="157" spans="1:17" hidden="1" x14ac:dyDescent="0.25">
      <c r="A157" s="36">
        <v>2</v>
      </c>
      <c r="B157" s="507"/>
      <c r="C157" s="508"/>
      <c r="D157" s="508"/>
      <c r="E157" s="508"/>
      <c r="F157" s="508"/>
      <c r="G157" s="509"/>
      <c r="H157" s="310"/>
      <c r="I157" s="507"/>
      <c r="J157" s="508"/>
      <c r="K157" s="509"/>
      <c r="L157" s="516"/>
      <c r="M157" s="517"/>
      <c r="N157" s="516"/>
      <c r="O157" s="517"/>
      <c r="P157" s="516"/>
      <c r="Q157" s="517"/>
    </row>
    <row r="158" spans="1:17" hidden="1" x14ac:dyDescent="0.25">
      <c r="A158" s="36">
        <v>3</v>
      </c>
      <c r="B158" s="507"/>
      <c r="C158" s="508"/>
      <c r="D158" s="508"/>
      <c r="E158" s="508"/>
      <c r="F158" s="508"/>
      <c r="G158" s="509"/>
      <c r="H158" s="310"/>
      <c r="I158" s="507"/>
      <c r="J158" s="508"/>
      <c r="K158" s="509"/>
      <c r="L158" s="516"/>
      <c r="M158" s="517"/>
      <c r="N158" s="516"/>
      <c r="O158" s="517"/>
      <c r="P158" s="516"/>
      <c r="Q158" s="517"/>
    </row>
    <row r="159" spans="1:17" hidden="1" x14ac:dyDescent="0.25">
      <c r="A159" s="36">
        <v>4</v>
      </c>
      <c r="B159" s="507"/>
      <c r="C159" s="508"/>
      <c r="D159" s="508"/>
      <c r="E159" s="508"/>
      <c r="F159" s="508"/>
      <c r="G159" s="509"/>
      <c r="H159" s="310"/>
      <c r="I159" s="507"/>
      <c r="J159" s="508"/>
      <c r="K159" s="509"/>
      <c r="L159" s="516"/>
      <c r="M159" s="517"/>
      <c r="N159" s="516"/>
      <c r="O159" s="517"/>
      <c r="P159" s="516"/>
      <c r="Q159" s="517"/>
    </row>
    <row r="160" spans="1:17" hidden="1" x14ac:dyDescent="0.25">
      <c r="A160" s="36">
        <v>5</v>
      </c>
      <c r="B160" s="507"/>
      <c r="C160" s="508"/>
      <c r="D160" s="508"/>
      <c r="E160" s="508"/>
      <c r="F160" s="508"/>
      <c r="G160" s="509"/>
      <c r="H160" s="310"/>
      <c r="I160" s="507"/>
      <c r="J160" s="508"/>
      <c r="K160" s="509"/>
      <c r="L160" s="516"/>
      <c r="M160" s="517"/>
      <c r="N160" s="516"/>
      <c r="O160" s="517"/>
      <c r="P160" s="516"/>
      <c r="Q160" s="517"/>
    </row>
    <row r="161" spans="1:18" x14ac:dyDescent="0.25">
      <c r="A161" s="35"/>
      <c r="B161" s="531" t="s">
        <v>70</v>
      </c>
      <c r="C161" s="532"/>
      <c r="D161" s="531" t="s">
        <v>356</v>
      </c>
      <c r="E161" s="533"/>
      <c r="F161" s="533"/>
      <c r="G161" s="533"/>
      <c r="H161" s="533"/>
      <c r="I161" s="533"/>
      <c r="J161" s="533"/>
      <c r="K161" s="533"/>
      <c r="L161" s="533"/>
      <c r="M161" s="533"/>
      <c r="N161" s="533"/>
      <c r="O161" s="533"/>
      <c r="P161" s="533"/>
      <c r="Q161" s="532"/>
    </row>
    <row r="162" spans="1:18" x14ac:dyDescent="0.25">
      <c r="A162" s="35"/>
      <c r="B162" s="521" t="s">
        <v>47</v>
      </c>
      <c r="C162" s="521"/>
      <c r="D162" s="521"/>
      <c r="E162" s="521"/>
      <c r="F162" s="521"/>
      <c r="G162" s="521"/>
      <c r="H162" s="521"/>
      <c r="I162" s="521"/>
      <c r="J162" s="521"/>
      <c r="K162" s="521"/>
      <c r="L162" s="521"/>
      <c r="M162" s="521"/>
      <c r="N162" s="521"/>
      <c r="O162" s="521"/>
      <c r="P162" s="521"/>
      <c r="Q162" s="521"/>
    </row>
    <row r="163" spans="1:18" ht="60.75" customHeight="1" x14ac:dyDescent="0.25">
      <c r="A163" s="36">
        <v>1</v>
      </c>
      <c r="B163" s="507" t="s">
        <v>85</v>
      </c>
      <c r="C163" s="508"/>
      <c r="D163" s="508"/>
      <c r="E163" s="508"/>
      <c r="F163" s="508"/>
      <c r="G163" s="509"/>
      <c r="H163" s="310" t="s">
        <v>34</v>
      </c>
      <c r="I163" s="507" t="s">
        <v>304</v>
      </c>
      <c r="J163" s="508"/>
      <c r="K163" s="509"/>
      <c r="L163" s="520">
        <f>J83</f>
        <v>135000</v>
      </c>
      <c r="M163" s="517"/>
      <c r="N163" s="516"/>
      <c r="O163" s="517"/>
      <c r="P163" s="520">
        <f>P83</f>
        <v>135000</v>
      </c>
      <c r="Q163" s="517"/>
    </row>
    <row r="164" spans="1:18" hidden="1" x14ac:dyDescent="0.25">
      <c r="A164" s="36">
        <v>2</v>
      </c>
      <c r="B164" s="507"/>
      <c r="C164" s="508"/>
      <c r="D164" s="508"/>
      <c r="E164" s="508"/>
      <c r="F164" s="508"/>
      <c r="G164" s="509"/>
      <c r="H164" s="310"/>
      <c r="I164" s="507"/>
      <c r="J164" s="508"/>
      <c r="K164" s="509"/>
      <c r="L164" s="516"/>
      <c r="M164" s="517"/>
      <c r="N164" s="516"/>
      <c r="O164" s="517"/>
      <c r="P164" s="516"/>
      <c r="Q164" s="517"/>
    </row>
    <row r="165" spans="1:18" hidden="1" x14ac:dyDescent="0.25">
      <c r="A165" s="36">
        <v>3</v>
      </c>
      <c r="B165" s="507"/>
      <c r="C165" s="508"/>
      <c r="D165" s="508"/>
      <c r="E165" s="508"/>
      <c r="F165" s="508"/>
      <c r="G165" s="509"/>
      <c r="H165" s="310"/>
      <c r="I165" s="507"/>
      <c r="J165" s="508"/>
      <c r="K165" s="509"/>
      <c r="L165" s="516"/>
      <c r="M165" s="517"/>
      <c r="N165" s="516"/>
      <c r="O165" s="517"/>
      <c r="P165" s="516"/>
      <c r="Q165" s="517"/>
    </row>
    <row r="166" spans="1:18" hidden="1" x14ac:dyDescent="0.25">
      <c r="A166" s="36">
        <v>4</v>
      </c>
      <c r="B166" s="507"/>
      <c r="C166" s="508"/>
      <c r="D166" s="508"/>
      <c r="E166" s="508"/>
      <c r="F166" s="508"/>
      <c r="G166" s="509"/>
      <c r="H166" s="310"/>
      <c r="I166" s="507"/>
      <c r="J166" s="508"/>
      <c r="K166" s="509"/>
      <c r="L166" s="516"/>
      <c r="M166" s="517"/>
      <c r="N166" s="516"/>
      <c r="O166" s="517"/>
      <c r="P166" s="516"/>
      <c r="Q166" s="517"/>
    </row>
    <row r="167" spans="1:18" hidden="1" x14ac:dyDescent="0.25">
      <c r="A167" s="36">
        <v>5</v>
      </c>
      <c r="B167" s="507"/>
      <c r="C167" s="508"/>
      <c r="D167" s="508"/>
      <c r="E167" s="508"/>
      <c r="F167" s="508"/>
      <c r="G167" s="509"/>
      <c r="H167" s="310"/>
      <c r="I167" s="507"/>
      <c r="J167" s="508"/>
      <c r="K167" s="509"/>
      <c r="L167" s="516"/>
      <c r="M167" s="517"/>
      <c r="N167" s="516"/>
      <c r="O167" s="517"/>
      <c r="P167" s="516"/>
      <c r="Q167" s="517"/>
    </row>
    <row r="168" spans="1:18" hidden="1" x14ac:dyDescent="0.25">
      <c r="A168" s="36">
        <v>6</v>
      </c>
      <c r="B168" s="507"/>
      <c r="C168" s="508"/>
      <c r="D168" s="508"/>
      <c r="E168" s="508"/>
      <c r="F168" s="508"/>
      <c r="G168" s="509"/>
      <c r="H168" s="310"/>
      <c r="I168" s="507"/>
      <c r="J168" s="508"/>
      <c r="K168" s="509"/>
      <c r="L168" s="516"/>
      <c r="M168" s="517"/>
      <c r="N168" s="516"/>
      <c r="O168" s="517"/>
      <c r="P168" s="516"/>
      <c r="Q168" s="517"/>
    </row>
    <row r="169" spans="1:18" hidden="1" x14ac:dyDescent="0.25">
      <c r="A169" s="36">
        <v>7</v>
      </c>
      <c r="B169" s="507"/>
      <c r="C169" s="508"/>
      <c r="D169" s="508"/>
      <c r="E169" s="508"/>
      <c r="F169" s="508"/>
      <c r="G169" s="509"/>
      <c r="H169" s="310"/>
      <c r="I169" s="507"/>
      <c r="J169" s="508"/>
      <c r="K169" s="509"/>
      <c r="L169" s="516"/>
      <c r="M169" s="517"/>
      <c r="N169" s="516"/>
      <c r="O169" s="517"/>
      <c r="P169" s="516"/>
      <c r="Q169" s="517"/>
    </row>
    <row r="170" spans="1:18" hidden="1" x14ac:dyDescent="0.25">
      <c r="A170" s="36">
        <v>8</v>
      </c>
      <c r="B170" s="507"/>
      <c r="C170" s="508"/>
      <c r="D170" s="508"/>
      <c r="E170" s="508"/>
      <c r="F170" s="508"/>
      <c r="G170" s="509"/>
      <c r="H170" s="310"/>
      <c r="I170" s="507"/>
      <c r="J170" s="508"/>
      <c r="K170" s="509"/>
      <c r="L170" s="516"/>
      <c r="M170" s="517"/>
      <c r="N170" s="516"/>
      <c r="O170" s="517"/>
      <c r="P170" s="516"/>
      <c r="Q170" s="517"/>
    </row>
    <row r="171" spans="1:18" hidden="1" x14ac:dyDescent="0.25">
      <c r="A171" s="36">
        <v>9</v>
      </c>
      <c r="B171" s="507"/>
      <c r="C171" s="508"/>
      <c r="D171" s="508"/>
      <c r="E171" s="508"/>
      <c r="F171" s="508"/>
      <c r="G171" s="509"/>
      <c r="H171" s="310"/>
      <c r="I171" s="507"/>
      <c r="J171" s="508"/>
      <c r="K171" s="509"/>
      <c r="L171" s="516"/>
      <c r="M171" s="517"/>
      <c r="N171" s="516"/>
      <c r="O171" s="517"/>
      <c r="P171" s="516"/>
      <c r="Q171" s="517"/>
    </row>
    <row r="172" spans="1:18" hidden="1" x14ac:dyDescent="0.25">
      <c r="A172" s="36">
        <v>10</v>
      </c>
      <c r="B172" s="507"/>
      <c r="C172" s="508"/>
      <c r="D172" s="508"/>
      <c r="E172" s="508"/>
      <c r="F172" s="508"/>
      <c r="G172" s="509"/>
      <c r="H172" s="310"/>
      <c r="I172" s="507"/>
      <c r="J172" s="508"/>
      <c r="K172" s="509"/>
      <c r="L172" s="516"/>
      <c r="M172" s="517"/>
      <c r="N172" s="516"/>
      <c r="O172" s="517"/>
      <c r="P172" s="516"/>
      <c r="Q172" s="517"/>
    </row>
    <row r="173" spans="1:18" x14ac:dyDescent="0.25">
      <c r="A173" s="35"/>
      <c r="B173" s="521" t="s">
        <v>48</v>
      </c>
      <c r="C173" s="521"/>
      <c r="D173" s="521"/>
      <c r="E173" s="521"/>
      <c r="F173" s="521"/>
      <c r="G173" s="521"/>
      <c r="H173" s="521"/>
      <c r="I173" s="521"/>
      <c r="J173" s="521"/>
      <c r="K173" s="521"/>
      <c r="L173" s="521"/>
      <c r="M173" s="521"/>
      <c r="N173" s="521"/>
      <c r="O173" s="521"/>
      <c r="P173" s="521"/>
      <c r="Q173" s="521"/>
    </row>
    <row r="174" spans="1:18" ht="66" customHeight="1" x14ac:dyDescent="0.25">
      <c r="A174" s="36">
        <v>1</v>
      </c>
      <c r="B174" s="507" t="s">
        <v>244</v>
      </c>
      <c r="C174" s="508"/>
      <c r="D174" s="508"/>
      <c r="E174" s="508"/>
      <c r="F174" s="508"/>
      <c r="G174" s="509"/>
      <c r="H174" s="310" t="s">
        <v>88</v>
      </c>
      <c r="I174" s="507" t="s">
        <v>304</v>
      </c>
      <c r="J174" s="508"/>
      <c r="K174" s="509"/>
      <c r="L174" s="516">
        <v>1</v>
      </c>
      <c r="M174" s="517"/>
      <c r="N174" s="516"/>
      <c r="O174" s="517"/>
      <c r="P174" s="518">
        <f t="shared" ref="P174:P177" si="11">L174</f>
        <v>1</v>
      </c>
      <c r="Q174" s="519"/>
    </row>
    <row r="175" spans="1:18" ht="15" customHeight="1" x14ac:dyDescent="0.25">
      <c r="A175" s="36">
        <v>2</v>
      </c>
      <c r="B175" s="507" t="s">
        <v>619</v>
      </c>
      <c r="C175" s="508"/>
      <c r="D175" s="508"/>
      <c r="E175" s="508"/>
      <c r="F175" s="508"/>
      <c r="G175" s="509"/>
      <c r="H175" s="310" t="s">
        <v>89</v>
      </c>
      <c r="I175" s="522" t="s">
        <v>282</v>
      </c>
      <c r="J175" s="523"/>
      <c r="K175" s="524"/>
      <c r="L175" s="518">
        <f>L176+L177</f>
        <v>120</v>
      </c>
      <c r="M175" s="519"/>
      <c r="N175" s="518"/>
      <c r="O175" s="519"/>
      <c r="P175" s="518">
        <f t="shared" si="11"/>
        <v>120</v>
      </c>
      <c r="Q175" s="519"/>
    </row>
    <row r="176" spans="1:18" ht="12" customHeight="1" x14ac:dyDescent="0.25">
      <c r="A176" s="87"/>
      <c r="B176" s="507" t="s">
        <v>279</v>
      </c>
      <c r="C176" s="508"/>
      <c r="D176" s="508"/>
      <c r="E176" s="508"/>
      <c r="F176" s="508"/>
      <c r="G176" s="509"/>
      <c r="H176" s="371" t="s">
        <v>89</v>
      </c>
      <c r="I176" s="525"/>
      <c r="J176" s="526"/>
      <c r="K176" s="527"/>
      <c r="L176" s="518">
        <v>62</v>
      </c>
      <c r="M176" s="519"/>
      <c r="N176" s="518"/>
      <c r="O176" s="519"/>
      <c r="P176" s="518">
        <f t="shared" si="11"/>
        <v>62</v>
      </c>
      <c r="Q176" s="519"/>
      <c r="R176" s="84"/>
    </row>
    <row r="177" spans="1:18" ht="15" customHeight="1" x14ac:dyDescent="0.25">
      <c r="A177" s="87"/>
      <c r="B177" s="507" t="s">
        <v>280</v>
      </c>
      <c r="C177" s="508"/>
      <c r="D177" s="508"/>
      <c r="E177" s="508"/>
      <c r="F177" s="508"/>
      <c r="G177" s="509"/>
      <c r="H177" s="371" t="s">
        <v>89</v>
      </c>
      <c r="I177" s="528"/>
      <c r="J177" s="529"/>
      <c r="K177" s="530"/>
      <c r="L177" s="518">
        <v>58</v>
      </c>
      <c r="M177" s="519"/>
      <c r="N177" s="518"/>
      <c r="O177" s="519"/>
      <c r="P177" s="518">
        <f t="shared" si="11"/>
        <v>58</v>
      </c>
      <c r="Q177" s="519"/>
      <c r="R177" s="84"/>
    </row>
    <row r="178" spans="1:18" hidden="1" x14ac:dyDescent="0.25">
      <c r="A178" s="36">
        <v>3</v>
      </c>
      <c r="B178" s="507"/>
      <c r="C178" s="508"/>
      <c r="D178" s="508"/>
      <c r="E178" s="508"/>
      <c r="F178" s="508"/>
      <c r="G178" s="509"/>
      <c r="H178" s="310"/>
      <c r="I178" s="507"/>
      <c r="J178" s="508"/>
      <c r="K178" s="509"/>
      <c r="L178" s="516"/>
      <c r="M178" s="517"/>
      <c r="N178" s="516"/>
      <c r="O178" s="517"/>
      <c r="P178" s="516"/>
      <c r="Q178" s="517"/>
    </row>
    <row r="179" spans="1:18" hidden="1" x14ac:dyDescent="0.25">
      <c r="A179" s="36">
        <v>4</v>
      </c>
      <c r="B179" s="507"/>
      <c r="C179" s="508"/>
      <c r="D179" s="508"/>
      <c r="E179" s="508"/>
      <c r="F179" s="508"/>
      <c r="G179" s="509"/>
      <c r="H179" s="310"/>
      <c r="I179" s="507"/>
      <c r="J179" s="508"/>
      <c r="K179" s="509"/>
      <c r="L179" s="516"/>
      <c r="M179" s="517"/>
      <c r="N179" s="516"/>
      <c r="O179" s="517"/>
      <c r="P179" s="516"/>
      <c r="Q179" s="517"/>
    </row>
    <row r="180" spans="1:18" hidden="1" x14ac:dyDescent="0.25">
      <c r="A180" s="36">
        <v>5</v>
      </c>
      <c r="B180" s="507"/>
      <c r="C180" s="508"/>
      <c r="D180" s="508"/>
      <c r="E180" s="508"/>
      <c r="F180" s="508"/>
      <c r="G180" s="509"/>
      <c r="H180" s="310"/>
      <c r="I180" s="507"/>
      <c r="J180" s="508"/>
      <c r="K180" s="509"/>
      <c r="L180" s="516"/>
      <c r="M180" s="517"/>
      <c r="N180" s="516"/>
      <c r="O180" s="517"/>
      <c r="P180" s="516"/>
      <c r="Q180" s="517"/>
    </row>
    <row r="181" spans="1:18" hidden="1" x14ac:dyDescent="0.25">
      <c r="A181" s="36">
        <v>6</v>
      </c>
      <c r="B181" s="507"/>
      <c r="C181" s="508"/>
      <c r="D181" s="508"/>
      <c r="E181" s="508"/>
      <c r="F181" s="508"/>
      <c r="G181" s="509"/>
      <c r="H181" s="310"/>
      <c r="I181" s="507"/>
      <c r="J181" s="508"/>
      <c r="K181" s="509"/>
      <c r="L181" s="516"/>
      <c r="M181" s="517"/>
      <c r="N181" s="516"/>
      <c r="O181" s="517"/>
      <c r="P181" s="516"/>
      <c r="Q181" s="517"/>
    </row>
    <row r="182" spans="1:18" hidden="1" x14ac:dyDescent="0.25">
      <c r="A182" s="36">
        <v>7</v>
      </c>
      <c r="B182" s="507"/>
      <c r="C182" s="508"/>
      <c r="D182" s="508"/>
      <c r="E182" s="508"/>
      <c r="F182" s="508"/>
      <c r="G182" s="509"/>
      <c r="H182" s="310"/>
      <c r="I182" s="507"/>
      <c r="J182" s="508"/>
      <c r="K182" s="509"/>
      <c r="L182" s="516"/>
      <c r="M182" s="517"/>
      <c r="N182" s="516"/>
      <c r="O182" s="517"/>
      <c r="P182" s="516"/>
      <c r="Q182" s="517"/>
    </row>
    <row r="183" spans="1:18" hidden="1" x14ac:dyDescent="0.25">
      <c r="A183" s="36">
        <v>8</v>
      </c>
      <c r="B183" s="507"/>
      <c r="C183" s="508"/>
      <c r="D183" s="508"/>
      <c r="E183" s="508"/>
      <c r="F183" s="508"/>
      <c r="G183" s="509"/>
      <c r="H183" s="310"/>
      <c r="I183" s="507"/>
      <c r="J183" s="508"/>
      <c r="K183" s="509"/>
      <c r="L183" s="516"/>
      <c r="M183" s="517"/>
      <c r="N183" s="516"/>
      <c r="O183" s="517"/>
      <c r="P183" s="516"/>
      <c r="Q183" s="517"/>
    </row>
    <row r="184" spans="1:18" hidden="1" x14ac:dyDescent="0.25">
      <c r="A184" s="36">
        <v>9</v>
      </c>
      <c r="B184" s="507"/>
      <c r="C184" s="508"/>
      <c r="D184" s="508"/>
      <c r="E184" s="508"/>
      <c r="F184" s="508"/>
      <c r="G184" s="509"/>
      <c r="H184" s="310"/>
      <c r="I184" s="507"/>
      <c r="J184" s="508"/>
      <c r="K184" s="509"/>
      <c r="L184" s="516"/>
      <c r="M184" s="517"/>
      <c r="N184" s="516"/>
      <c r="O184" s="517"/>
      <c r="P184" s="516"/>
      <c r="Q184" s="517"/>
    </row>
    <row r="185" spans="1:18" hidden="1" x14ac:dyDescent="0.25">
      <c r="A185" s="36">
        <v>10</v>
      </c>
      <c r="B185" s="507"/>
      <c r="C185" s="508"/>
      <c r="D185" s="508"/>
      <c r="E185" s="508"/>
      <c r="F185" s="508"/>
      <c r="G185" s="509"/>
      <c r="H185" s="310"/>
      <c r="I185" s="507"/>
      <c r="J185" s="508"/>
      <c r="K185" s="509"/>
      <c r="L185" s="516"/>
      <c r="M185" s="517"/>
      <c r="N185" s="516"/>
      <c r="O185" s="517"/>
      <c r="P185" s="516"/>
      <c r="Q185" s="517"/>
    </row>
    <row r="186" spans="1:18" x14ac:dyDescent="0.25">
      <c r="A186" s="35"/>
      <c r="B186" s="521" t="s">
        <v>49</v>
      </c>
      <c r="C186" s="521"/>
      <c r="D186" s="521"/>
      <c r="E186" s="521"/>
      <c r="F186" s="521"/>
      <c r="G186" s="521"/>
      <c r="H186" s="521"/>
      <c r="I186" s="521"/>
      <c r="J186" s="521"/>
      <c r="K186" s="521"/>
      <c r="L186" s="521"/>
      <c r="M186" s="521"/>
      <c r="N186" s="521"/>
      <c r="O186" s="521"/>
      <c r="P186" s="521"/>
      <c r="Q186" s="521"/>
    </row>
    <row r="187" spans="1:18" ht="33.75" customHeight="1" x14ac:dyDescent="0.25">
      <c r="A187" s="36">
        <v>1</v>
      </c>
      <c r="B187" s="507" t="s">
        <v>245</v>
      </c>
      <c r="C187" s="508"/>
      <c r="D187" s="508"/>
      <c r="E187" s="508"/>
      <c r="F187" s="508"/>
      <c r="G187" s="509"/>
      <c r="H187" s="310" t="s">
        <v>34</v>
      </c>
      <c r="I187" s="507" t="s">
        <v>618</v>
      </c>
      <c r="J187" s="508"/>
      <c r="K187" s="509"/>
      <c r="L187" s="516">
        <f>L163/L175</f>
        <v>1125</v>
      </c>
      <c r="M187" s="517"/>
      <c r="N187" s="516"/>
      <c r="O187" s="517"/>
      <c r="P187" s="516">
        <f>P163/P175</f>
        <v>1125</v>
      </c>
      <c r="Q187" s="517"/>
    </row>
    <row r="188" spans="1:18" hidden="1" x14ac:dyDescent="0.25">
      <c r="A188" s="36">
        <v>2</v>
      </c>
      <c r="B188" s="507"/>
      <c r="C188" s="508"/>
      <c r="D188" s="508"/>
      <c r="E188" s="508"/>
      <c r="F188" s="508"/>
      <c r="G188" s="509"/>
      <c r="H188" s="310"/>
      <c r="I188" s="507"/>
      <c r="J188" s="508"/>
      <c r="K188" s="509"/>
      <c r="L188" s="516"/>
      <c r="M188" s="517"/>
      <c r="N188" s="516"/>
      <c r="O188" s="517"/>
      <c r="P188" s="516"/>
      <c r="Q188" s="517"/>
    </row>
    <row r="189" spans="1:18" hidden="1" x14ac:dyDescent="0.25">
      <c r="A189" s="36">
        <v>3</v>
      </c>
      <c r="B189" s="507"/>
      <c r="C189" s="508"/>
      <c r="D189" s="508"/>
      <c r="E189" s="508"/>
      <c r="F189" s="508"/>
      <c r="G189" s="509"/>
      <c r="H189" s="310"/>
      <c r="I189" s="507"/>
      <c r="J189" s="508"/>
      <c r="K189" s="509"/>
      <c r="L189" s="516"/>
      <c r="M189" s="517"/>
      <c r="N189" s="516"/>
      <c r="O189" s="517"/>
      <c r="P189" s="516"/>
      <c r="Q189" s="517"/>
    </row>
    <row r="190" spans="1:18" hidden="1" x14ac:dyDescent="0.25">
      <c r="A190" s="36">
        <v>4</v>
      </c>
      <c r="B190" s="507"/>
      <c r="C190" s="508"/>
      <c r="D190" s="508"/>
      <c r="E190" s="508"/>
      <c r="F190" s="508"/>
      <c r="G190" s="509"/>
      <c r="H190" s="310"/>
      <c r="I190" s="507"/>
      <c r="J190" s="508"/>
      <c r="K190" s="509"/>
      <c r="L190" s="516"/>
      <c r="M190" s="517"/>
      <c r="N190" s="516"/>
      <c r="O190" s="517"/>
      <c r="P190" s="516"/>
      <c r="Q190" s="517"/>
    </row>
    <row r="191" spans="1:18" hidden="1" x14ac:dyDescent="0.25">
      <c r="A191" s="36">
        <v>5</v>
      </c>
      <c r="B191" s="507"/>
      <c r="C191" s="508"/>
      <c r="D191" s="508"/>
      <c r="E191" s="508"/>
      <c r="F191" s="508"/>
      <c r="G191" s="509"/>
      <c r="H191" s="310"/>
      <c r="I191" s="507"/>
      <c r="J191" s="508"/>
      <c r="K191" s="509"/>
      <c r="L191" s="516"/>
      <c r="M191" s="517"/>
      <c r="N191" s="516"/>
      <c r="O191" s="517"/>
      <c r="P191" s="516"/>
      <c r="Q191" s="517"/>
    </row>
    <row r="192" spans="1:18" x14ac:dyDescent="0.25">
      <c r="A192" s="35"/>
      <c r="B192" s="521" t="s">
        <v>50</v>
      </c>
      <c r="C192" s="521"/>
      <c r="D192" s="521"/>
      <c r="E192" s="521"/>
      <c r="F192" s="521"/>
      <c r="G192" s="521"/>
      <c r="H192" s="521"/>
      <c r="I192" s="521"/>
      <c r="J192" s="521"/>
      <c r="K192" s="521"/>
      <c r="L192" s="521"/>
      <c r="M192" s="521"/>
      <c r="N192" s="521"/>
      <c r="O192" s="521"/>
      <c r="P192" s="521"/>
      <c r="Q192" s="521"/>
    </row>
    <row r="193" spans="1:21" ht="49.5" customHeight="1" x14ac:dyDescent="0.25">
      <c r="A193" s="36">
        <v>1</v>
      </c>
      <c r="B193" s="507" t="s">
        <v>187</v>
      </c>
      <c r="C193" s="508"/>
      <c r="D193" s="508"/>
      <c r="E193" s="508"/>
      <c r="F193" s="508"/>
      <c r="G193" s="509"/>
      <c r="H193" s="310" t="s">
        <v>69</v>
      </c>
      <c r="I193" s="507" t="s">
        <v>611</v>
      </c>
      <c r="J193" s="508"/>
      <c r="K193" s="509"/>
      <c r="L193" s="534">
        <f>L163/300000</f>
        <v>0.45</v>
      </c>
      <c r="M193" s="517"/>
      <c r="N193" s="534"/>
      <c r="O193" s="517"/>
      <c r="P193" s="534">
        <f>P163/300000</f>
        <v>0.45</v>
      </c>
      <c r="Q193" s="517"/>
    </row>
    <row r="194" spans="1:21" hidden="1" x14ac:dyDescent="0.25">
      <c r="A194" s="36">
        <v>2</v>
      </c>
      <c r="B194" s="507"/>
      <c r="C194" s="508"/>
      <c r="D194" s="508"/>
      <c r="E194" s="508"/>
      <c r="F194" s="508"/>
      <c r="G194" s="509"/>
      <c r="H194" s="310"/>
      <c r="I194" s="507"/>
      <c r="J194" s="508"/>
      <c r="K194" s="509"/>
      <c r="L194" s="516"/>
      <c r="M194" s="517"/>
      <c r="N194" s="516"/>
      <c r="O194" s="517"/>
      <c r="P194" s="516"/>
      <c r="Q194" s="517"/>
    </row>
    <row r="195" spans="1:21" hidden="1" x14ac:dyDescent="0.25">
      <c r="A195" s="36">
        <v>3</v>
      </c>
      <c r="B195" s="507"/>
      <c r="C195" s="508"/>
      <c r="D195" s="508"/>
      <c r="E195" s="508"/>
      <c r="F195" s="508"/>
      <c r="G195" s="509"/>
      <c r="H195" s="310"/>
      <c r="I195" s="507"/>
      <c r="J195" s="508"/>
      <c r="K195" s="509"/>
      <c r="L195" s="516"/>
      <c r="M195" s="517"/>
      <c r="N195" s="516"/>
      <c r="O195" s="517"/>
      <c r="P195" s="516"/>
      <c r="Q195" s="517"/>
    </row>
    <row r="196" spans="1:21" hidden="1" x14ac:dyDescent="0.25">
      <c r="A196" s="36">
        <v>4</v>
      </c>
      <c r="B196" s="507"/>
      <c r="C196" s="508"/>
      <c r="D196" s="508"/>
      <c r="E196" s="508"/>
      <c r="F196" s="508"/>
      <c r="G196" s="509"/>
      <c r="H196" s="310"/>
      <c r="I196" s="507"/>
      <c r="J196" s="508"/>
      <c r="K196" s="509"/>
      <c r="L196" s="516"/>
      <c r="M196" s="517"/>
      <c r="N196" s="516"/>
      <c r="O196" s="517"/>
      <c r="P196" s="516"/>
      <c r="Q196" s="517"/>
    </row>
    <row r="197" spans="1:21" hidden="1" x14ac:dyDescent="0.25">
      <c r="A197" s="36">
        <v>5</v>
      </c>
      <c r="B197" s="507"/>
      <c r="C197" s="508"/>
      <c r="D197" s="508"/>
      <c r="E197" s="508"/>
      <c r="F197" s="508"/>
      <c r="G197" s="509"/>
      <c r="H197" s="310"/>
      <c r="I197" s="507"/>
      <c r="J197" s="508"/>
      <c r="K197" s="509"/>
      <c r="L197" s="516"/>
      <c r="M197" s="517"/>
      <c r="N197" s="516"/>
      <c r="O197" s="517"/>
      <c r="P197" s="516"/>
      <c r="Q197" s="517"/>
    </row>
    <row r="198" spans="1:21" ht="16.5" customHeight="1" x14ac:dyDescent="0.25">
      <c r="A198" s="35"/>
      <c r="B198" s="531" t="s">
        <v>72</v>
      </c>
      <c r="C198" s="532"/>
      <c r="D198" s="531" t="s">
        <v>65</v>
      </c>
      <c r="E198" s="533"/>
      <c r="F198" s="533"/>
      <c r="G198" s="533"/>
      <c r="H198" s="533"/>
      <c r="I198" s="533"/>
      <c r="J198" s="533"/>
      <c r="K198" s="533"/>
      <c r="L198" s="533"/>
      <c r="M198" s="533"/>
      <c r="N198" s="533"/>
      <c r="O198" s="533"/>
      <c r="P198" s="533"/>
      <c r="Q198" s="532"/>
    </row>
    <row r="199" spans="1:21" x14ac:dyDescent="0.25">
      <c r="A199" s="35"/>
      <c r="B199" s="521" t="s">
        <v>47</v>
      </c>
      <c r="C199" s="521"/>
      <c r="D199" s="521"/>
      <c r="E199" s="521"/>
      <c r="F199" s="521"/>
      <c r="G199" s="521"/>
      <c r="H199" s="521"/>
      <c r="I199" s="521"/>
      <c r="J199" s="521"/>
      <c r="K199" s="521"/>
      <c r="L199" s="521"/>
      <c r="M199" s="521"/>
      <c r="N199" s="521"/>
      <c r="O199" s="521"/>
      <c r="P199" s="521"/>
      <c r="Q199" s="521"/>
      <c r="R199" s="535">
        <f>SUM(R200:S202)</f>
        <v>591320</v>
      </c>
      <c r="S199" s="536"/>
      <c r="T199" s="309">
        <f>SUM(T200:T202)</f>
        <v>247007.35999999999</v>
      </c>
      <c r="U199" s="309">
        <f>SUM(U200:U202)</f>
        <v>-344312.64</v>
      </c>
    </row>
    <row r="200" spans="1:21" ht="42.75" customHeight="1" x14ac:dyDescent="0.25">
      <c r="A200" s="36">
        <v>1</v>
      </c>
      <c r="B200" s="507" t="s">
        <v>109</v>
      </c>
      <c r="C200" s="508"/>
      <c r="D200" s="508"/>
      <c r="E200" s="508"/>
      <c r="F200" s="508"/>
      <c r="G200" s="509"/>
      <c r="H200" s="310" t="s">
        <v>34</v>
      </c>
      <c r="I200" s="537" t="s">
        <v>576</v>
      </c>
      <c r="J200" s="537"/>
      <c r="K200" s="537"/>
      <c r="L200" s="516">
        <f>58696-33851</f>
        <v>24845</v>
      </c>
      <c r="M200" s="517"/>
      <c r="N200" s="516"/>
      <c r="O200" s="517"/>
      <c r="P200" s="516">
        <f>L200+N200</f>
        <v>24845</v>
      </c>
      <c r="Q200" s="517"/>
      <c r="R200" s="516">
        <v>58696</v>
      </c>
      <c r="S200" s="517"/>
      <c r="T200" s="308">
        <f>20*310.56*4</f>
        <v>24844.799999999999</v>
      </c>
      <c r="U200" s="307">
        <f>T200-R200</f>
        <v>-33851.199999999997</v>
      </c>
    </row>
    <row r="201" spans="1:21" ht="42.75" customHeight="1" x14ac:dyDescent="0.25">
      <c r="A201" s="36">
        <v>2</v>
      </c>
      <c r="B201" s="507" t="s">
        <v>110</v>
      </c>
      <c r="C201" s="508"/>
      <c r="D201" s="508"/>
      <c r="E201" s="508"/>
      <c r="F201" s="508"/>
      <c r="G201" s="509"/>
      <c r="H201" s="310" t="s">
        <v>34</v>
      </c>
      <c r="I201" s="537"/>
      <c r="J201" s="537"/>
      <c r="K201" s="537"/>
      <c r="L201" s="516">
        <f>39299-24590</f>
        <v>14709</v>
      </c>
      <c r="M201" s="517"/>
      <c r="N201" s="516"/>
      <c r="O201" s="517"/>
      <c r="P201" s="516">
        <f t="shared" ref="P201:P206" si="12">L201+N201</f>
        <v>14709</v>
      </c>
      <c r="Q201" s="517"/>
      <c r="R201" s="516">
        <v>39299</v>
      </c>
      <c r="S201" s="517"/>
      <c r="T201" s="308">
        <f>16*229.82*4</f>
        <v>14708.48</v>
      </c>
      <c r="U201" s="307">
        <f t="shared" ref="U201:U202" si="13">T201-R201</f>
        <v>-24590.52</v>
      </c>
    </row>
    <row r="202" spans="1:21" ht="30.75" customHeight="1" x14ac:dyDescent="0.25">
      <c r="A202" s="36">
        <v>3</v>
      </c>
      <c r="B202" s="507" t="s">
        <v>246</v>
      </c>
      <c r="C202" s="508"/>
      <c r="D202" s="508"/>
      <c r="E202" s="508"/>
      <c r="F202" s="508"/>
      <c r="G202" s="509"/>
      <c r="H202" s="310" t="s">
        <v>34</v>
      </c>
      <c r="I202" s="537"/>
      <c r="J202" s="537"/>
      <c r="K202" s="537"/>
      <c r="L202" s="516">
        <f>493325-285871</f>
        <v>207454</v>
      </c>
      <c r="M202" s="517"/>
      <c r="N202" s="516"/>
      <c r="O202" s="517"/>
      <c r="P202" s="516">
        <f t="shared" si="12"/>
        <v>207454</v>
      </c>
      <c r="Q202" s="517"/>
      <c r="R202" s="516">
        <v>493325</v>
      </c>
      <c r="S202" s="517"/>
      <c r="T202" s="308">
        <f>334*155.28*4</f>
        <v>207454.07999999999</v>
      </c>
      <c r="U202" s="307">
        <f t="shared" si="13"/>
        <v>-285870.92000000004</v>
      </c>
    </row>
    <row r="203" spans="1:21" ht="30.75" hidden="1" customHeight="1" x14ac:dyDescent="0.25">
      <c r="A203" s="36">
        <v>4</v>
      </c>
      <c r="B203" s="507" t="s">
        <v>112</v>
      </c>
      <c r="C203" s="508"/>
      <c r="D203" s="508"/>
      <c r="E203" s="508"/>
      <c r="F203" s="508"/>
      <c r="G203" s="509"/>
      <c r="H203" s="310" t="s">
        <v>34</v>
      </c>
      <c r="I203" s="537"/>
      <c r="J203" s="537"/>
      <c r="K203" s="537"/>
      <c r="L203" s="516">
        <f>319680-319680</f>
        <v>0</v>
      </c>
      <c r="M203" s="517"/>
      <c r="N203" s="516"/>
      <c r="O203" s="517"/>
      <c r="P203" s="516">
        <f t="shared" si="12"/>
        <v>0</v>
      </c>
      <c r="Q203" s="517"/>
    </row>
    <row r="204" spans="1:21" ht="30.75" hidden="1" customHeight="1" x14ac:dyDescent="0.25">
      <c r="A204" s="36">
        <v>5</v>
      </c>
      <c r="B204" s="507" t="s">
        <v>113</v>
      </c>
      <c r="C204" s="508"/>
      <c r="D204" s="508"/>
      <c r="E204" s="508"/>
      <c r="F204" s="508"/>
      <c r="G204" s="509"/>
      <c r="H204" s="310" t="s">
        <v>34</v>
      </c>
      <c r="I204" s="537"/>
      <c r="J204" s="537"/>
      <c r="K204" s="537"/>
      <c r="L204" s="516">
        <f>447300-447300</f>
        <v>0</v>
      </c>
      <c r="M204" s="517"/>
      <c r="N204" s="516"/>
      <c r="O204" s="517"/>
      <c r="P204" s="516">
        <f t="shared" si="12"/>
        <v>0</v>
      </c>
      <c r="Q204" s="517"/>
    </row>
    <row r="205" spans="1:21" ht="30.75" customHeight="1" x14ac:dyDescent="0.25">
      <c r="A205" s="36">
        <v>4</v>
      </c>
      <c r="B205" s="507" t="s">
        <v>114</v>
      </c>
      <c r="C205" s="508"/>
      <c r="D205" s="508"/>
      <c r="E205" s="508"/>
      <c r="F205" s="508"/>
      <c r="G205" s="509"/>
      <c r="H205" s="310" t="s">
        <v>34</v>
      </c>
      <c r="I205" s="537"/>
      <c r="J205" s="537"/>
      <c r="K205" s="537"/>
      <c r="L205" s="516">
        <f>12900-12601</f>
        <v>299</v>
      </c>
      <c r="M205" s="517"/>
      <c r="N205" s="516"/>
      <c r="O205" s="517"/>
      <c r="P205" s="516">
        <f t="shared" si="12"/>
        <v>299</v>
      </c>
      <c r="Q205" s="517"/>
      <c r="R205" s="538"/>
      <c r="S205" s="539"/>
    </row>
    <row r="206" spans="1:21" ht="57" customHeight="1" x14ac:dyDescent="0.25">
      <c r="A206" s="36">
        <v>5</v>
      </c>
      <c r="B206" s="507" t="s">
        <v>550</v>
      </c>
      <c r="C206" s="508"/>
      <c r="D206" s="508"/>
      <c r="E206" s="508"/>
      <c r="F206" s="508"/>
      <c r="G206" s="509"/>
      <c r="H206" s="310" t="s">
        <v>34</v>
      </c>
      <c r="I206" s="537"/>
      <c r="J206" s="537"/>
      <c r="K206" s="537"/>
      <c r="L206" s="516">
        <f>2031960</f>
        <v>2031960</v>
      </c>
      <c r="M206" s="517"/>
      <c r="N206" s="516"/>
      <c r="O206" s="517"/>
      <c r="P206" s="516">
        <f t="shared" si="12"/>
        <v>2031960</v>
      </c>
      <c r="Q206" s="517"/>
      <c r="S206">
        <f>L200+L201+L202+L203+L204+L205+L206</f>
        <v>2279267</v>
      </c>
    </row>
    <row r="207" spans="1:21" hidden="1" x14ac:dyDescent="0.25">
      <c r="A207" s="36">
        <v>8</v>
      </c>
      <c r="B207" s="507"/>
      <c r="C207" s="508"/>
      <c r="D207" s="508"/>
      <c r="E207" s="508"/>
      <c r="F207" s="508"/>
      <c r="G207" s="509"/>
      <c r="H207" s="310"/>
      <c r="I207" s="507"/>
      <c r="J207" s="508"/>
      <c r="K207" s="509"/>
      <c r="L207" s="516"/>
      <c r="M207" s="517"/>
      <c r="N207" s="516"/>
      <c r="O207" s="517"/>
      <c r="P207" s="516"/>
      <c r="Q207" s="517"/>
    </row>
    <row r="208" spans="1:21" hidden="1" x14ac:dyDescent="0.25">
      <c r="A208" s="36">
        <v>9</v>
      </c>
      <c r="B208" s="507"/>
      <c r="C208" s="508"/>
      <c r="D208" s="508"/>
      <c r="E208" s="508"/>
      <c r="F208" s="508"/>
      <c r="G208" s="509"/>
      <c r="H208" s="310"/>
      <c r="I208" s="507"/>
      <c r="J208" s="508"/>
      <c r="K208" s="509"/>
      <c r="L208" s="516"/>
      <c r="M208" s="517"/>
      <c r="N208" s="516"/>
      <c r="O208" s="517"/>
      <c r="P208" s="516"/>
      <c r="Q208" s="517"/>
    </row>
    <row r="209" spans="1:19" hidden="1" x14ac:dyDescent="0.25">
      <c r="A209" s="36">
        <v>10</v>
      </c>
      <c r="B209" s="507"/>
      <c r="C209" s="508"/>
      <c r="D209" s="508"/>
      <c r="E209" s="508"/>
      <c r="F209" s="508"/>
      <c r="G209" s="509"/>
      <c r="H209" s="310"/>
      <c r="I209" s="507"/>
      <c r="J209" s="508"/>
      <c r="K209" s="509"/>
      <c r="L209" s="516"/>
      <c r="M209" s="517"/>
      <c r="N209" s="516"/>
      <c r="O209" s="517"/>
      <c r="P209" s="516"/>
      <c r="Q209" s="517"/>
    </row>
    <row r="210" spans="1:19" ht="20.25" customHeight="1" x14ac:dyDescent="0.25">
      <c r="A210" s="35"/>
      <c r="B210" s="521" t="s">
        <v>48</v>
      </c>
      <c r="C210" s="521"/>
      <c r="D210" s="521"/>
      <c r="E210" s="521"/>
      <c r="F210" s="521"/>
      <c r="G210" s="521"/>
      <c r="H210" s="521"/>
      <c r="I210" s="521"/>
      <c r="J210" s="521"/>
      <c r="K210" s="521"/>
      <c r="L210" s="521"/>
      <c r="M210" s="521"/>
      <c r="N210" s="521"/>
      <c r="O210" s="521"/>
      <c r="P210" s="521"/>
      <c r="Q210" s="521"/>
    </row>
    <row r="211" spans="1:19" ht="48" customHeight="1" x14ac:dyDescent="0.25">
      <c r="A211" s="36">
        <v>1</v>
      </c>
      <c r="B211" s="507" t="s">
        <v>115</v>
      </c>
      <c r="C211" s="508"/>
      <c r="D211" s="508"/>
      <c r="E211" s="508"/>
      <c r="F211" s="508"/>
      <c r="G211" s="509"/>
      <c r="H211" s="310" t="s">
        <v>89</v>
      </c>
      <c r="I211" s="540" t="s">
        <v>575</v>
      </c>
      <c r="J211" s="541"/>
      <c r="K211" s="542"/>
      <c r="L211" s="516">
        <f>L213+L214+L215</f>
        <v>370</v>
      </c>
      <c r="M211" s="517"/>
      <c r="N211" s="516"/>
      <c r="O211" s="517"/>
      <c r="P211" s="516">
        <f t="shared" ref="P211:P218" si="14">L211+N211</f>
        <v>370</v>
      </c>
      <c r="Q211" s="517"/>
    </row>
    <row r="212" spans="1:19" ht="24" customHeight="1" x14ac:dyDescent="0.25">
      <c r="A212" s="36"/>
      <c r="B212" s="549" t="s">
        <v>116</v>
      </c>
      <c r="C212" s="550"/>
      <c r="D212" s="550"/>
      <c r="E212" s="550"/>
      <c r="F212" s="550"/>
      <c r="G212" s="551"/>
      <c r="H212" s="310"/>
      <c r="I212" s="543"/>
      <c r="J212" s="544"/>
      <c r="K212" s="545"/>
      <c r="L212" s="516"/>
      <c r="M212" s="517"/>
      <c r="N212" s="516"/>
      <c r="O212" s="517"/>
      <c r="P212" s="516"/>
      <c r="Q212" s="517"/>
    </row>
    <row r="213" spans="1:19" ht="44.25" customHeight="1" x14ac:dyDescent="0.25">
      <c r="A213" s="36">
        <v>2</v>
      </c>
      <c r="B213" s="507" t="s">
        <v>117</v>
      </c>
      <c r="C213" s="508"/>
      <c r="D213" s="508"/>
      <c r="E213" s="508"/>
      <c r="F213" s="508"/>
      <c r="G213" s="509"/>
      <c r="H213" s="310" t="s">
        <v>89</v>
      </c>
      <c r="I213" s="543"/>
      <c r="J213" s="544"/>
      <c r="K213" s="545"/>
      <c r="L213" s="516">
        <f>21-1</f>
        <v>20</v>
      </c>
      <c r="M213" s="517"/>
      <c r="N213" s="516"/>
      <c r="O213" s="517"/>
      <c r="P213" s="516">
        <f t="shared" si="14"/>
        <v>20</v>
      </c>
      <c r="Q213" s="517"/>
      <c r="R213" s="452">
        <v>21</v>
      </c>
      <c r="S213" s="453"/>
    </row>
    <row r="214" spans="1:19" ht="41.25" customHeight="1" x14ac:dyDescent="0.25">
      <c r="A214" s="36">
        <v>3</v>
      </c>
      <c r="B214" s="507" t="s">
        <v>118</v>
      </c>
      <c r="C214" s="508"/>
      <c r="D214" s="508"/>
      <c r="E214" s="508"/>
      <c r="F214" s="508"/>
      <c r="G214" s="509"/>
      <c r="H214" s="310" t="s">
        <v>89</v>
      </c>
      <c r="I214" s="543"/>
      <c r="J214" s="544"/>
      <c r="K214" s="545"/>
      <c r="L214" s="516">
        <f>19-3</f>
        <v>16</v>
      </c>
      <c r="M214" s="517"/>
      <c r="N214" s="516"/>
      <c r="O214" s="517"/>
      <c r="P214" s="516">
        <f t="shared" si="14"/>
        <v>16</v>
      </c>
      <c r="Q214" s="517"/>
      <c r="R214" s="452">
        <v>19</v>
      </c>
      <c r="S214" s="453"/>
    </row>
    <row r="215" spans="1:19" ht="29.25" customHeight="1" x14ac:dyDescent="0.25">
      <c r="A215" s="36">
        <v>4</v>
      </c>
      <c r="B215" s="507" t="s">
        <v>119</v>
      </c>
      <c r="C215" s="508"/>
      <c r="D215" s="508"/>
      <c r="E215" s="508"/>
      <c r="F215" s="508"/>
      <c r="G215" s="509"/>
      <c r="H215" s="310" t="s">
        <v>89</v>
      </c>
      <c r="I215" s="543"/>
      <c r="J215" s="544"/>
      <c r="K215" s="545"/>
      <c r="L215" s="516">
        <f>353-19</f>
        <v>334</v>
      </c>
      <c r="M215" s="517"/>
      <c r="N215" s="516"/>
      <c r="O215" s="517"/>
      <c r="P215" s="516">
        <f t="shared" si="14"/>
        <v>334</v>
      </c>
      <c r="Q215" s="517"/>
      <c r="R215" s="452">
        <v>353</v>
      </c>
      <c r="S215" s="453"/>
    </row>
    <row r="216" spans="1:19" ht="29.25" hidden="1" customHeight="1" x14ac:dyDescent="0.25">
      <c r="A216" s="36">
        <v>5</v>
      </c>
      <c r="B216" s="507" t="s">
        <v>138</v>
      </c>
      <c r="C216" s="508"/>
      <c r="D216" s="508"/>
      <c r="E216" s="508"/>
      <c r="F216" s="508"/>
      <c r="G216" s="509"/>
      <c r="H216" s="310" t="s">
        <v>89</v>
      </c>
      <c r="I216" s="543"/>
      <c r="J216" s="544"/>
      <c r="K216" s="545"/>
      <c r="L216" s="516">
        <f>1998-1998</f>
        <v>0</v>
      </c>
      <c r="M216" s="517"/>
      <c r="N216" s="516"/>
      <c r="O216" s="517"/>
      <c r="P216" s="516">
        <f t="shared" si="14"/>
        <v>0</v>
      </c>
      <c r="Q216" s="517"/>
    </row>
    <row r="217" spans="1:19" ht="31.5" hidden="1" customHeight="1" x14ac:dyDescent="0.25">
      <c r="A217" s="36">
        <v>6</v>
      </c>
      <c r="B217" s="507" t="s">
        <v>139</v>
      </c>
      <c r="C217" s="508"/>
      <c r="D217" s="508"/>
      <c r="E217" s="508"/>
      <c r="F217" s="508"/>
      <c r="G217" s="509"/>
      <c r="H217" s="310" t="s">
        <v>89</v>
      </c>
      <c r="I217" s="543"/>
      <c r="J217" s="544"/>
      <c r="K217" s="545"/>
      <c r="L217" s="516">
        <f>4970-4970</f>
        <v>0</v>
      </c>
      <c r="M217" s="517"/>
      <c r="N217" s="516"/>
      <c r="O217" s="517"/>
      <c r="P217" s="516">
        <f t="shared" si="14"/>
        <v>0</v>
      </c>
      <c r="Q217" s="517"/>
    </row>
    <row r="218" spans="1:19" ht="44.25" customHeight="1" x14ac:dyDescent="0.25">
      <c r="A218" s="36">
        <v>5</v>
      </c>
      <c r="B218" s="507" t="s">
        <v>554</v>
      </c>
      <c r="C218" s="508"/>
      <c r="D218" s="508"/>
      <c r="E218" s="508"/>
      <c r="F218" s="508"/>
      <c r="G218" s="509"/>
      <c r="H218" s="310" t="s">
        <v>89</v>
      </c>
      <c r="I218" s="546"/>
      <c r="J218" s="547"/>
      <c r="K218" s="548"/>
      <c r="L218" s="516">
        <v>36285</v>
      </c>
      <c r="M218" s="517"/>
      <c r="N218" s="516"/>
      <c r="O218" s="517"/>
      <c r="P218" s="516">
        <f t="shared" si="14"/>
        <v>36285</v>
      </c>
      <c r="Q218" s="517"/>
    </row>
    <row r="219" spans="1:19" hidden="1" x14ac:dyDescent="0.25">
      <c r="A219" s="36">
        <v>8</v>
      </c>
      <c r="B219" s="507"/>
      <c r="C219" s="508"/>
      <c r="D219" s="508"/>
      <c r="E219" s="508"/>
      <c r="F219" s="508"/>
      <c r="G219" s="509"/>
      <c r="H219" s="310"/>
      <c r="I219" s="507"/>
      <c r="J219" s="508"/>
      <c r="K219" s="509"/>
      <c r="L219" s="516"/>
      <c r="M219" s="517"/>
      <c r="N219" s="516"/>
      <c r="O219" s="517"/>
      <c r="P219" s="516"/>
      <c r="Q219" s="517"/>
    </row>
    <row r="220" spans="1:19" hidden="1" x14ac:dyDescent="0.25">
      <c r="A220" s="36">
        <v>9</v>
      </c>
      <c r="B220" s="507"/>
      <c r="C220" s="508"/>
      <c r="D220" s="508"/>
      <c r="E220" s="508"/>
      <c r="F220" s="508"/>
      <c r="G220" s="509"/>
      <c r="H220" s="310"/>
      <c r="I220" s="507"/>
      <c r="J220" s="508"/>
      <c r="K220" s="509"/>
      <c r="L220" s="516"/>
      <c r="M220" s="517"/>
      <c r="N220" s="516"/>
      <c r="O220" s="517"/>
      <c r="P220" s="516"/>
      <c r="Q220" s="517"/>
    </row>
    <row r="221" spans="1:19" hidden="1" x14ac:dyDescent="0.25">
      <c r="A221" s="36">
        <v>10</v>
      </c>
      <c r="B221" s="507"/>
      <c r="C221" s="508"/>
      <c r="D221" s="508"/>
      <c r="E221" s="508"/>
      <c r="F221" s="508"/>
      <c r="G221" s="509"/>
      <c r="H221" s="310"/>
      <c r="I221" s="507"/>
      <c r="J221" s="508"/>
      <c r="K221" s="509"/>
      <c r="L221" s="516"/>
      <c r="M221" s="517"/>
      <c r="N221" s="516"/>
      <c r="O221" s="517"/>
      <c r="P221" s="516"/>
      <c r="Q221" s="517"/>
    </row>
    <row r="222" spans="1:19" ht="24.75" customHeight="1" x14ac:dyDescent="0.25">
      <c r="A222" s="35"/>
      <c r="B222" s="521" t="s">
        <v>49</v>
      </c>
      <c r="C222" s="521"/>
      <c r="D222" s="521"/>
      <c r="E222" s="521"/>
      <c r="F222" s="521"/>
      <c r="G222" s="521"/>
      <c r="H222" s="521"/>
      <c r="I222" s="521"/>
      <c r="J222" s="521"/>
      <c r="K222" s="521"/>
      <c r="L222" s="521"/>
      <c r="M222" s="521"/>
      <c r="N222" s="521"/>
      <c r="O222" s="521"/>
      <c r="P222" s="521"/>
      <c r="Q222" s="521"/>
    </row>
    <row r="223" spans="1:19" ht="33" customHeight="1" x14ac:dyDescent="0.25">
      <c r="A223" s="36">
        <v>1</v>
      </c>
      <c r="B223" s="553" t="s">
        <v>121</v>
      </c>
      <c r="C223" s="553"/>
      <c r="D223" s="553"/>
      <c r="E223" s="553"/>
      <c r="F223" s="553"/>
      <c r="G223" s="553"/>
      <c r="H223" s="310" t="s">
        <v>34</v>
      </c>
      <c r="I223" s="552" t="s">
        <v>126</v>
      </c>
      <c r="J223" s="552"/>
      <c r="K223" s="552"/>
      <c r="L223" s="552">
        <v>310.56</v>
      </c>
      <c r="M223" s="552"/>
      <c r="N223" s="552"/>
      <c r="O223" s="552"/>
      <c r="P223" s="552">
        <f t="shared" ref="P223:P228" si="15">L223+N223</f>
        <v>310.56</v>
      </c>
      <c r="Q223" s="552"/>
    </row>
    <row r="224" spans="1:19" ht="32.25" customHeight="1" x14ac:dyDescent="0.25">
      <c r="A224" s="36">
        <v>2</v>
      </c>
      <c r="B224" s="553" t="s">
        <v>122</v>
      </c>
      <c r="C224" s="553"/>
      <c r="D224" s="553"/>
      <c r="E224" s="553"/>
      <c r="F224" s="553"/>
      <c r="G224" s="553"/>
      <c r="H224" s="310" t="s">
        <v>34</v>
      </c>
      <c r="I224" s="552"/>
      <c r="J224" s="552"/>
      <c r="K224" s="552"/>
      <c r="L224" s="552">
        <v>229.82</v>
      </c>
      <c r="M224" s="552"/>
      <c r="N224" s="552"/>
      <c r="O224" s="552"/>
      <c r="P224" s="552">
        <f t="shared" si="15"/>
        <v>229.82</v>
      </c>
      <c r="Q224" s="552"/>
    </row>
    <row r="225" spans="1:17" ht="30.75" customHeight="1" x14ac:dyDescent="0.25">
      <c r="A225" s="36">
        <v>3</v>
      </c>
      <c r="B225" s="553" t="s">
        <v>123</v>
      </c>
      <c r="C225" s="553"/>
      <c r="D225" s="553"/>
      <c r="E225" s="553"/>
      <c r="F225" s="553"/>
      <c r="G225" s="553"/>
      <c r="H225" s="310" t="s">
        <v>34</v>
      </c>
      <c r="I225" s="552"/>
      <c r="J225" s="552"/>
      <c r="K225" s="552"/>
      <c r="L225" s="552">
        <v>155.28</v>
      </c>
      <c r="M225" s="552"/>
      <c r="N225" s="552"/>
      <c r="O225" s="552"/>
      <c r="P225" s="552">
        <f t="shared" si="15"/>
        <v>155.28</v>
      </c>
      <c r="Q225" s="552"/>
    </row>
    <row r="226" spans="1:17" ht="18.75" customHeight="1" x14ac:dyDescent="0.25">
      <c r="A226" s="36">
        <v>4</v>
      </c>
      <c r="B226" s="553" t="s">
        <v>124</v>
      </c>
      <c r="C226" s="553"/>
      <c r="D226" s="553"/>
      <c r="E226" s="553"/>
      <c r="F226" s="553"/>
      <c r="G226" s="553"/>
      <c r="H226" s="310" t="s">
        <v>34</v>
      </c>
      <c r="I226" s="552"/>
      <c r="J226" s="552"/>
      <c r="K226" s="552"/>
      <c r="L226" s="552">
        <v>0</v>
      </c>
      <c r="M226" s="552"/>
      <c r="N226" s="552"/>
      <c r="O226" s="552"/>
      <c r="P226" s="552">
        <f t="shared" si="15"/>
        <v>0</v>
      </c>
      <c r="Q226" s="552"/>
    </row>
    <row r="227" spans="1:17" ht="18.75" customHeight="1" x14ac:dyDescent="0.25">
      <c r="A227" s="36">
        <v>5</v>
      </c>
      <c r="B227" s="553" t="s">
        <v>125</v>
      </c>
      <c r="C227" s="553"/>
      <c r="D227" s="553"/>
      <c r="E227" s="553"/>
      <c r="F227" s="553"/>
      <c r="G227" s="553"/>
      <c r="H227" s="310" t="s">
        <v>34</v>
      </c>
      <c r="I227" s="552"/>
      <c r="J227" s="552"/>
      <c r="K227" s="552"/>
      <c r="L227" s="552">
        <v>0</v>
      </c>
      <c r="M227" s="552"/>
      <c r="N227" s="552"/>
      <c r="O227" s="552"/>
      <c r="P227" s="552">
        <f t="shared" si="15"/>
        <v>0</v>
      </c>
      <c r="Q227" s="552"/>
    </row>
    <row r="228" spans="1:17" ht="22.5" customHeight="1" x14ac:dyDescent="0.25">
      <c r="A228" s="36">
        <v>4</v>
      </c>
      <c r="B228" s="553" t="s">
        <v>194</v>
      </c>
      <c r="C228" s="553"/>
      <c r="D228" s="553"/>
      <c r="E228" s="553"/>
      <c r="F228" s="553"/>
      <c r="G228" s="553"/>
      <c r="H228" s="310" t="s">
        <v>34</v>
      </c>
      <c r="I228" s="552"/>
      <c r="J228" s="552"/>
      <c r="K228" s="552"/>
      <c r="L228" s="555">
        <f>L206/L218</f>
        <v>56</v>
      </c>
      <c r="M228" s="555"/>
      <c r="N228" s="552"/>
      <c r="O228" s="552"/>
      <c r="P228" s="555">
        <f t="shared" si="15"/>
        <v>56</v>
      </c>
      <c r="Q228" s="555"/>
    </row>
    <row r="229" spans="1:17" ht="18" customHeight="1" x14ac:dyDescent="0.25">
      <c r="A229" s="35"/>
      <c r="B229" s="521" t="s">
        <v>50</v>
      </c>
      <c r="C229" s="521"/>
      <c r="D229" s="521"/>
      <c r="E229" s="521"/>
      <c r="F229" s="521"/>
      <c r="G229" s="521"/>
      <c r="H229" s="521"/>
      <c r="I229" s="521"/>
      <c r="J229" s="521"/>
      <c r="K229" s="521"/>
      <c r="L229" s="521"/>
      <c r="M229" s="521"/>
      <c r="N229" s="521"/>
      <c r="O229" s="521"/>
      <c r="P229" s="521"/>
      <c r="Q229" s="521"/>
    </row>
    <row r="230" spans="1:17" ht="49.5" customHeight="1" x14ac:dyDescent="0.25">
      <c r="A230" s="36">
        <v>1</v>
      </c>
      <c r="B230" s="553" t="s">
        <v>188</v>
      </c>
      <c r="C230" s="553"/>
      <c r="D230" s="553"/>
      <c r="E230" s="553"/>
      <c r="F230" s="553"/>
      <c r="G230" s="553"/>
      <c r="H230" s="310" t="s">
        <v>69</v>
      </c>
      <c r="I230" s="553" t="s">
        <v>577</v>
      </c>
      <c r="J230" s="553"/>
      <c r="K230" s="553"/>
      <c r="L230" s="552"/>
      <c r="M230" s="552"/>
      <c r="N230" s="552"/>
      <c r="O230" s="552"/>
      <c r="P230" s="554">
        <f>(P211/370)</f>
        <v>1</v>
      </c>
      <c r="Q230" s="554"/>
    </row>
    <row r="231" spans="1:17" ht="18.75" customHeight="1" x14ac:dyDescent="0.25">
      <c r="A231" s="36">
        <v>2</v>
      </c>
      <c r="B231" s="553" t="s">
        <v>129</v>
      </c>
      <c r="C231" s="553"/>
      <c r="D231" s="553"/>
      <c r="E231" s="553"/>
      <c r="F231" s="553"/>
      <c r="G231" s="553"/>
      <c r="H231" s="310" t="s">
        <v>69</v>
      </c>
      <c r="I231" s="553" t="s">
        <v>131</v>
      </c>
      <c r="J231" s="553"/>
      <c r="K231" s="553"/>
      <c r="L231" s="554">
        <v>1</v>
      </c>
      <c r="M231" s="552"/>
      <c r="N231" s="552"/>
      <c r="O231" s="552"/>
      <c r="P231" s="554">
        <v>1</v>
      </c>
      <c r="Q231" s="552"/>
    </row>
    <row r="232" spans="1:17" ht="36.75" customHeight="1" x14ac:dyDescent="0.25">
      <c r="A232" s="36">
        <v>3</v>
      </c>
      <c r="B232" s="553" t="s">
        <v>130</v>
      </c>
      <c r="C232" s="553"/>
      <c r="D232" s="553"/>
      <c r="E232" s="553"/>
      <c r="F232" s="553"/>
      <c r="G232" s="553"/>
      <c r="H232" s="310" t="s">
        <v>69</v>
      </c>
      <c r="I232" s="553" t="s">
        <v>131</v>
      </c>
      <c r="J232" s="553"/>
      <c r="K232" s="553"/>
      <c r="L232" s="554">
        <v>1</v>
      </c>
      <c r="M232" s="552"/>
      <c r="N232" s="552"/>
      <c r="O232" s="552"/>
      <c r="P232" s="554">
        <v>1</v>
      </c>
      <c r="Q232" s="552"/>
    </row>
    <row r="233" spans="1:17" ht="60.75" customHeight="1" x14ac:dyDescent="0.25">
      <c r="A233" s="36">
        <v>2</v>
      </c>
      <c r="B233" s="553" t="s">
        <v>561</v>
      </c>
      <c r="C233" s="553"/>
      <c r="D233" s="553"/>
      <c r="E233" s="553"/>
      <c r="F233" s="553"/>
      <c r="G233" s="553"/>
      <c r="H233" s="310" t="s">
        <v>69</v>
      </c>
      <c r="I233" s="553" t="s">
        <v>131</v>
      </c>
      <c r="J233" s="553"/>
      <c r="K233" s="553"/>
      <c r="L233" s="554">
        <v>1</v>
      </c>
      <c r="M233" s="552"/>
      <c r="N233" s="552"/>
      <c r="O233" s="552"/>
      <c r="P233" s="554">
        <v>1</v>
      </c>
      <c r="Q233" s="552"/>
    </row>
    <row r="234" spans="1:17" x14ac:dyDescent="0.25">
      <c r="A234" s="36">
        <v>5</v>
      </c>
      <c r="B234" s="507"/>
      <c r="C234" s="508"/>
      <c r="D234" s="508"/>
      <c r="E234" s="508"/>
      <c r="F234" s="508"/>
      <c r="G234" s="509"/>
      <c r="H234" s="310"/>
      <c r="I234" s="507"/>
      <c r="J234" s="508"/>
      <c r="K234" s="509"/>
      <c r="L234" s="516"/>
      <c r="M234" s="517"/>
      <c r="N234" s="516"/>
      <c r="O234" s="517"/>
      <c r="P234" s="516"/>
      <c r="Q234" s="517"/>
    </row>
    <row r="235" spans="1:17" ht="21" hidden="1" customHeight="1" x14ac:dyDescent="0.25">
      <c r="A235" s="35"/>
      <c r="B235" s="531" t="s">
        <v>73</v>
      </c>
      <c r="C235" s="532"/>
      <c r="D235" s="531" t="s">
        <v>190</v>
      </c>
      <c r="E235" s="533"/>
      <c r="F235" s="533"/>
      <c r="G235" s="533"/>
      <c r="H235" s="533"/>
      <c r="I235" s="533"/>
      <c r="J235" s="533"/>
      <c r="K235" s="533"/>
      <c r="L235" s="533"/>
      <c r="M235" s="533"/>
      <c r="N235" s="533"/>
      <c r="O235" s="533"/>
      <c r="P235" s="533"/>
      <c r="Q235" s="532"/>
    </row>
    <row r="236" spans="1:17" hidden="1" x14ac:dyDescent="0.25">
      <c r="A236" s="35"/>
      <c r="B236" s="521" t="s">
        <v>47</v>
      </c>
      <c r="C236" s="521"/>
      <c r="D236" s="521"/>
      <c r="E236" s="521"/>
      <c r="F236" s="521"/>
      <c r="G236" s="521"/>
      <c r="H236" s="521"/>
      <c r="I236" s="521"/>
      <c r="J236" s="521"/>
      <c r="K236" s="521"/>
      <c r="L236" s="521"/>
      <c r="M236" s="521"/>
      <c r="N236" s="521"/>
      <c r="O236" s="521"/>
      <c r="P236" s="521"/>
      <c r="Q236" s="521"/>
    </row>
    <row r="237" spans="1:17" ht="57.75" hidden="1" customHeight="1" x14ac:dyDescent="0.25">
      <c r="A237" s="36">
        <v>1</v>
      </c>
      <c r="B237" s="507" t="s">
        <v>191</v>
      </c>
      <c r="C237" s="508"/>
      <c r="D237" s="508"/>
      <c r="E237" s="508"/>
      <c r="F237" s="508"/>
      <c r="G237" s="509"/>
      <c r="H237" s="310" t="s">
        <v>34</v>
      </c>
      <c r="I237" s="507" t="s">
        <v>304</v>
      </c>
      <c r="J237" s="508"/>
      <c r="K237" s="509"/>
      <c r="L237" s="520">
        <f>J85</f>
        <v>0</v>
      </c>
      <c r="M237" s="517"/>
      <c r="N237" s="520">
        <f>L85</f>
        <v>0</v>
      </c>
      <c r="O237" s="517"/>
      <c r="P237" s="520">
        <f>P85</f>
        <v>0</v>
      </c>
      <c r="Q237" s="517"/>
    </row>
    <row r="238" spans="1:17" hidden="1" x14ac:dyDescent="0.25">
      <c r="A238" s="36">
        <v>2</v>
      </c>
      <c r="B238" s="507"/>
      <c r="C238" s="508"/>
      <c r="D238" s="508"/>
      <c r="E238" s="508"/>
      <c r="F238" s="508"/>
      <c r="G238" s="509"/>
      <c r="H238" s="310"/>
      <c r="I238" s="507"/>
      <c r="J238" s="508"/>
      <c r="K238" s="509"/>
      <c r="L238" s="516"/>
      <c r="M238" s="517"/>
      <c r="N238" s="516"/>
      <c r="O238" s="517"/>
      <c r="P238" s="516"/>
      <c r="Q238" s="517"/>
    </row>
    <row r="239" spans="1:17" hidden="1" x14ac:dyDescent="0.25">
      <c r="A239" s="36">
        <v>3</v>
      </c>
      <c r="B239" s="507"/>
      <c r="C239" s="508"/>
      <c r="D239" s="508"/>
      <c r="E239" s="508"/>
      <c r="F239" s="508"/>
      <c r="G239" s="509"/>
      <c r="H239" s="310"/>
      <c r="I239" s="507"/>
      <c r="J239" s="508"/>
      <c r="K239" s="509"/>
      <c r="L239" s="516"/>
      <c r="M239" s="517"/>
      <c r="N239" s="516"/>
      <c r="O239" s="517"/>
      <c r="P239" s="516"/>
      <c r="Q239" s="517"/>
    </row>
    <row r="240" spans="1:17" hidden="1" x14ac:dyDescent="0.25">
      <c r="A240" s="36">
        <v>4</v>
      </c>
      <c r="B240" s="507"/>
      <c r="C240" s="508"/>
      <c r="D240" s="508"/>
      <c r="E240" s="508"/>
      <c r="F240" s="508"/>
      <c r="G240" s="509"/>
      <c r="H240" s="310"/>
      <c r="I240" s="507"/>
      <c r="J240" s="508"/>
      <c r="K240" s="509"/>
      <c r="L240" s="516"/>
      <c r="M240" s="517"/>
      <c r="N240" s="516"/>
      <c r="O240" s="517"/>
      <c r="P240" s="516"/>
      <c r="Q240" s="517"/>
    </row>
    <row r="241" spans="1:17" hidden="1" x14ac:dyDescent="0.25">
      <c r="A241" s="36">
        <v>5</v>
      </c>
      <c r="B241" s="507"/>
      <c r="C241" s="508"/>
      <c r="D241" s="508"/>
      <c r="E241" s="508"/>
      <c r="F241" s="508"/>
      <c r="G241" s="509"/>
      <c r="H241" s="310"/>
      <c r="I241" s="507"/>
      <c r="J241" s="508"/>
      <c r="K241" s="509"/>
      <c r="L241" s="516"/>
      <c r="M241" s="517"/>
      <c r="N241" s="516"/>
      <c r="O241" s="517"/>
      <c r="P241" s="516"/>
      <c r="Q241" s="517"/>
    </row>
    <row r="242" spans="1:17" hidden="1" x14ac:dyDescent="0.25">
      <c r="A242" s="36">
        <v>6</v>
      </c>
      <c r="B242" s="507"/>
      <c r="C242" s="508"/>
      <c r="D242" s="508"/>
      <c r="E242" s="508"/>
      <c r="F242" s="508"/>
      <c r="G242" s="509"/>
      <c r="H242" s="310"/>
      <c r="I242" s="507"/>
      <c r="J242" s="508"/>
      <c r="K242" s="509"/>
      <c r="L242" s="516"/>
      <c r="M242" s="517"/>
      <c r="N242" s="516"/>
      <c r="O242" s="517"/>
      <c r="P242" s="516"/>
      <c r="Q242" s="517"/>
    </row>
    <row r="243" spans="1:17" hidden="1" x14ac:dyDescent="0.25">
      <c r="A243" s="36">
        <v>7</v>
      </c>
      <c r="B243" s="507"/>
      <c r="C243" s="508"/>
      <c r="D243" s="508"/>
      <c r="E243" s="508"/>
      <c r="F243" s="508"/>
      <c r="G243" s="509"/>
      <c r="H243" s="310"/>
      <c r="I243" s="507"/>
      <c r="J243" s="508"/>
      <c r="K243" s="509"/>
      <c r="L243" s="516"/>
      <c r="M243" s="517"/>
      <c r="N243" s="516"/>
      <c r="O243" s="517"/>
      <c r="P243" s="516"/>
      <c r="Q243" s="517"/>
    </row>
    <row r="244" spans="1:17" hidden="1" x14ac:dyDescent="0.25">
      <c r="A244" s="36">
        <v>8</v>
      </c>
      <c r="B244" s="507"/>
      <c r="C244" s="508"/>
      <c r="D244" s="508"/>
      <c r="E244" s="508"/>
      <c r="F244" s="508"/>
      <c r="G244" s="509"/>
      <c r="H244" s="310"/>
      <c r="I244" s="507"/>
      <c r="J244" s="508"/>
      <c r="K244" s="509"/>
      <c r="L244" s="516"/>
      <c r="M244" s="517"/>
      <c r="N244" s="516"/>
      <c r="O244" s="517"/>
      <c r="P244" s="516"/>
      <c r="Q244" s="517"/>
    </row>
    <row r="245" spans="1:17" hidden="1" x14ac:dyDescent="0.25">
      <c r="A245" s="36">
        <v>9</v>
      </c>
      <c r="B245" s="507"/>
      <c r="C245" s="508"/>
      <c r="D245" s="508"/>
      <c r="E245" s="508"/>
      <c r="F245" s="508"/>
      <c r="G245" s="509"/>
      <c r="H245" s="310"/>
      <c r="I245" s="507"/>
      <c r="J245" s="508"/>
      <c r="K245" s="509"/>
      <c r="L245" s="516"/>
      <c r="M245" s="517"/>
      <c r="N245" s="516"/>
      <c r="O245" s="517"/>
      <c r="P245" s="516"/>
      <c r="Q245" s="517"/>
    </row>
    <row r="246" spans="1:17" hidden="1" x14ac:dyDescent="0.25">
      <c r="A246" s="36">
        <v>10</v>
      </c>
      <c r="B246" s="507"/>
      <c r="C246" s="508"/>
      <c r="D246" s="508"/>
      <c r="E246" s="508"/>
      <c r="F246" s="508"/>
      <c r="G246" s="509"/>
      <c r="H246" s="310"/>
      <c r="I246" s="507"/>
      <c r="J246" s="508"/>
      <c r="K246" s="509"/>
      <c r="L246" s="516"/>
      <c r="M246" s="517"/>
      <c r="N246" s="516"/>
      <c r="O246" s="517"/>
      <c r="P246" s="516"/>
      <c r="Q246" s="517"/>
    </row>
    <row r="247" spans="1:17" hidden="1" x14ac:dyDescent="0.25">
      <c r="A247" s="35"/>
      <c r="B247" s="521" t="s">
        <v>48</v>
      </c>
      <c r="C247" s="521"/>
      <c r="D247" s="521"/>
      <c r="E247" s="521"/>
      <c r="F247" s="521"/>
      <c r="G247" s="521"/>
      <c r="H247" s="521"/>
      <c r="I247" s="521"/>
      <c r="J247" s="521"/>
      <c r="K247" s="521"/>
      <c r="L247" s="521"/>
      <c r="M247" s="521"/>
      <c r="N247" s="521"/>
      <c r="O247" s="521"/>
      <c r="P247" s="521"/>
      <c r="Q247" s="521"/>
    </row>
    <row r="248" spans="1:17" ht="30.75" hidden="1" customHeight="1" x14ac:dyDescent="0.25">
      <c r="A248" s="36">
        <v>1</v>
      </c>
      <c r="B248" s="507" t="s">
        <v>241</v>
      </c>
      <c r="C248" s="508"/>
      <c r="D248" s="508"/>
      <c r="E248" s="508"/>
      <c r="F248" s="508"/>
      <c r="G248" s="509"/>
      <c r="H248" s="310" t="s">
        <v>68</v>
      </c>
      <c r="I248" s="507" t="s">
        <v>99</v>
      </c>
      <c r="J248" s="508"/>
      <c r="K248" s="509"/>
      <c r="L248" s="516">
        <v>0</v>
      </c>
      <c r="M248" s="517"/>
      <c r="N248" s="516">
        <v>0</v>
      </c>
      <c r="O248" s="517"/>
      <c r="P248" s="516">
        <f>L248</f>
        <v>0</v>
      </c>
      <c r="Q248" s="517"/>
    </row>
    <row r="249" spans="1:17" hidden="1" x14ac:dyDescent="0.25">
      <c r="A249" s="36">
        <v>2</v>
      </c>
      <c r="B249" s="507"/>
      <c r="C249" s="508"/>
      <c r="D249" s="508"/>
      <c r="E249" s="508"/>
      <c r="F249" s="508"/>
      <c r="G249" s="509"/>
      <c r="H249" s="310"/>
      <c r="I249" s="507"/>
      <c r="J249" s="508"/>
      <c r="K249" s="509"/>
      <c r="L249" s="516"/>
      <c r="M249" s="517"/>
      <c r="N249" s="516"/>
      <c r="O249" s="517"/>
      <c r="P249" s="516"/>
      <c r="Q249" s="517"/>
    </row>
    <row r="250" spans="1:17" hidden="1" x14ac:dyDescent="0.25">
      <c r="A250" s="36">
        <v>3</v>
      </c>
      <c r="B250" s="507"/>
      <c r="C250" s="508"/>
      <c r="D250" s="508"/>
      <c r="E250" s="508"/>
      <c r="F250" s="508"/>
      <c r="G250" s="509"/>
      <c r="H250" s="310"/>
      <c r="I250" s="507"/>
      <c r="J250" s="508"/>
      <c r="K250" s="509"/>
      <c r="L250" s="516"/>
      <c r="M250" s="517"/>
      <c r="N250" s="516"/>
      <c r="O250" s="517"/>
      <c r="P250" s="516"/>
      <c r="Q250" s="517"/>
    </row>
    <row r="251" spans="1:17" hidden="1" x14ac:dyDescent="0.25">
      <c r="A251" s="36">
        <v>4</v>
      </c>
      <c r="B251" s="507"/>
      <c r="C251" s="508"/>
      <c r="D251" s="508"/>
      <c r="E251" s="508"/>
      <c r="F251" s="508"/>
      <c r="G251" s="509"/>
      <c r="H251" s="310"/>
      <c r="I251" s="507"/>
      <c r="J251" s="508"/>
      <c r="K251" s="509"/>
      <c r="L251" s="516"/>
      <c r="M251" s="517"/>
      <c r="N251" s="516"/>
      <c r="O251" s="517"/>
      <c r="P251" s="516"/>
      <c r="Q251" s="517"/>
    </row>
    <row r="252" spans="1:17" hidden="1" x14ac:dyDescent="0.25">
      <c r="A252" s="36">
        <v>5</v>
      </c>
      <c r="B252" s="507"/>
      <c r="C252" s="508"/>
      <c r="D252" s="508"/>
      <c r="E252" s="508"/>
      <c r="F252" s="508"/>
      <c r="G252" s="509"/>
      <c r="H252" s="310"/>
      <c r="I252" s="507"/>
      <c r="J252" s="508"/>
      <c r="K252" s="509"/>
      <c r="L252" s="516"/>
      <c r="M252" s="517"/>
      <c r="N252" s="516"/>
      <c r="O252" s="517"/>
      <c r="P252" s="516"/>
      <c r="Q252" s="517"/>
    </row>
    <row r="253" spans="1:17" hidden="1" x14ac:dyDescent="0.25">
      <c r="A253" s="36">
        <v>6</v>
      </c>
      <c r="B253" s="507"/>
      <c r="C253" s="508"/>
      <c r="D253" s="508"/>
      <c r="E253" s="508"/>
      <c r="F253" s="508"/>
      <c r="G253" s="509"/>
      <c r="H253" s="310"/>
      <c r="I253" s="507"/>
      <c r="J253" s="508"/>
      <c r="K253" s="509"/>
      <c r="L253" s="516"/>
      <c r="M253" s="517"/>
      <c r="N253" s="516"/>
      <c r="O253" s="517"/>
      <c r="P253" s="516"/>
      <c r="Q253" s="517"/>
    </row>
    <row r="254" spans="1:17" hidden="1" x14ac:dyDescent="0.25">
      <c r="A254" s="36">
        <v>7</v>
      </c>
      <c r="B254" s="507"/>
      <c r="C254" s="508"/>
      <c r="D254" s="508"/>
      <c r="E254" s="508"/>
      <c r="F254" s="508"/>
      <c r="G254" s="509"/>
      <c r="H254" s="310"/>
      <c r="I254" s="507"/>
      <c r="J254" s="508"/>
      <c r="K254" s="509"/>
      <c r="L254" s="516"/>
      <c r="M254" s="517"/>
      <c r="N254" s="516"/>
      <c r="O254" s="517"/>
      <c r="P254" s="516"/>
      <c r="Q254" s="517"/>
    </row>
    <row r="255" spans="1:17" hidden="1" x14ac:dyDescent="0.25">
      <c r="A255" s="36">
        <v>8</v>
      </c>
      <c r="B255" s="507"/>
      <c r="C255" s="508"/>
      <c r="D255" s="508"/>
      <c r="E255" s="508"/>
      <c r="F255" s="508"/>
      <c r="G255" s="509"/>
      <c r="H255" s="310"/>
      <c r="I255" s="507"/>
      <c r="J255" s="508"/>
      <c r="K255" s="509"/>
      <c r="L255" s="516"/>
      <c r="M255" s="517"/>
      <c r="N255" s="516"/>
      <c r="O255" s="517"/>
      <c r="P255" s="516"/>
      <c r="Q255" s="517"/>
    </row>
    <row r="256" spans="1:17" hidden="1" x14ac:dyDescent="0.25">
      <c r="A256" s="36">
        <v>9</v>
      </c>
      <c r="B256" s="507"/>
      <c r="C256" s="508"/>
      <c r="D256" s="508"/>
      <c r="E256" s="508"/>
      <c r="F256" s="508"/>
      <c r="G256" s="509"/>
      <c r="H256" s="310"/>
      <c r="I256" s="507"/>
      <c r="J256" s="508"/>
      <c r="K256" s="509"/>
      <c r="L256" s="516"/>
      <c r="M256" s="517"/>
      <c r="N256" s="516"/>
      <c r="O256" s="517"/>
      <c r="P256" s="516"/>
      <c r="Q256" s="517"/>
    </row>
    <row r="257" spans="1:17" hidden="1" x14ac:dyDescent="0.25">
      <c r="A257" s="36">
        <v>10</v>
      </c>
      <c r="B257" s="507"/>
      <c r="C257" s="508"/>
      <c r="D257" s="508"/>
      <c r="E257" s="508"/>
      <c r="F257" s="508"/>
      <c r="G257" s="509"/>
      <c r="H257" s="310"/>
      <c r="I257" s="507"/>
      <c r="J257" s="508"/>
      <c r="K257" s="509"/>
      <c r="L257" s="516"/>
      <c r="M257" s="517"/>
      <c r="N257" s="516"/>
      <c r="O257" s="517"/>
      <c r="P257" s="516"/>
      <c r="Q257" s="517"/>
    </row>
    <row r="258" spans="1:17" hidden="1" x14ac:dyDescent="0.25">
      <c r="A258" s="35"/>
      <c r="B258" s="521" t="s">
        <v>49</v>
      </c>
      <c r="C258" s="521"/>
      <c r="D258" s="521"/>
      <c r="E258" s="521"/>
      <c r="F258" s="521"/>
      <c r="G258" s="521"/>
      <c r="H258" s="521"/>
      <c r="I258" s="521"/>
      <c r="J258" s="521"/>
      <c r="K258" s="521"/>
      <c r="L258" s="521"/>
      <c r="M258" s="521"/>
      <c r="N258" s="521"/>
      <c r="O258" s="521"/>
      <c r="P258" s="521"/>
      <c r="Q258" s="521"/>
    </row>
    <row r="259" spans="1:17" ht="30" hidden="1" customHeight="1" x14ac:dyDescent="0.25">
      <c r="A259" s="36">
        <v>1</v>
      </c>
      <c r="B259" s="507" t="s">
        <v>242</v>
      </c>
      <c r="C259" s="508"/>
      <c r="D259" s="508"/>
      <c r="E259" s="508"/>
      <c r="F259" s="508"/>
      <c r="G259" s="509"/>
      <c r="H259" s="310" t="s">
        <v>34</v>
      </c>
      <c r="I259" s="507" t="s">
        <v>566</v>
      </c>
      <c r="J259" s="508"/>
      <c r="K259" s="509"/>
      <c r="L259" s="518">
        <v>0</v>
      </c>
      <c r="M259" s="519"/>
      <c r="N259" s="518">
        <v>0</v>
      </c>
      <c r="O259" s="519"/>
      <c r="P259" s="518">
        <v>0</v>
      </c>
      <c r="Q259" s="519"/>
    </row>
    <row r="260" spans="1:17" hidden="1" x14ac:dyDescent="0.25">
      <c r="A260" s="36">
        <v>2</v>
      </c>
      <c r="B260" s="507"/>
      <c r="C260" s="508"/>
      <c r="D260" s="508"/>
      <c r="E260" s="508"/>
      <c r="F260" s="508"/>
      <c r="G260" s="509"/>
      <c r="H260" s="310"/>
      <c r="I260" s="507"/>
      <c r="J260" s="508"/>
      <c r="K260" s="509"/>
      <c r="L260" s="516"/>
      <c r="M260" s="517"/>
      <c r="N260" s="516"/>
      <c r="O260" s="517"/>
      <c r="P260" s="516"/>
      <c r="Q260" s="517"/>
    </row>
    <row r="261" spans="1:17" hidden="1" x14ac:dyDescent="0.25">
      <c r="A261" s="36">
        <v>3</v>
      </c>
      <c r="B261" s="507"/>
      <c r="C261" s="508"/>
      <c r="D261" s="508"/>
      <c r="E261" s="508"/>
      <c r="F261" s="508"/>
      <c r="G261" s="509"/>
      <c r="H261" s="310"/>
      <c r="I261" s="507"/>
      <c r="J261" s="508"/>
      <c r="K261" s="509"/>
      <c r="L261" s="516"/>
      <c r="M261" s="517"/>
      <c r="N261" s="516"/>
      <c r="O261" s="517"/>
      <c r="P261" s="516"/>
      <c r="Q261" s="517"/>
    </row>
    <row r="262" spans="1:17" hidden="1" x14ac:dyDescent="0.25">
      <c r="A262" s="36">
        <v>4</v>
      </c>
      <c r="B262" s="507"/>
      <c r="C262" s="508"/>
      <c r="D262" s="508"/>
      <c r="E262" s="508"/>
      <c r="F262" s="508"/>
      <c r="G262" s="509"/>
      <c r="H262" s="310"/>
      <c r="I262" s="507"/>
      <c r="J262" s="508"/>
      <c r="K262" s="509"/>
      <c r="L262" s="516"/>
      <c r="M262" s="517"/>
      <c r="N262" s="516"/>
      <c r="O262" s="517"/>
      <c r="P262" s="516"/>
      <c r="Q262" s="517"/>
    </row>
    <row r="263" spans="1:17" hidden="1" x14ac:dyDescent="0.25">
      <c r="A263" s="36">
        <v>5</v>
      </c>
      <c r="B263" s="507"/>
      <c r="C263" s="508"/>
      <c r="D263" s="508"/>
      <c r="E263" s="508"/>
      <c r="F263" s="508"/>
      <c r="G263" s="509"/>
      <c r="H263" s="310"/>
      <c r="I263" s="507"/>
      <c r="J263" s="508"/>
      <c r="K263" s="509"/>
      <c r="L263" s="516"/>
      <c r="M263" s="517"/>
      <c r="N263" s="516"/>
      <c r="O263" s="517"/>
      <c r="P263" s="516"/>
      <c r="Q263" s="517"/>
    </row>
    <row r="264" spans="1:17" hidden="1" x14ac:dyDescent="0.25">
      <c r="A264" s="35"/>
      <c r="B264" s="521" t="s">
        <v>50</v>
      </c>
      <c r="C264" s="521"/>
      <c r="D264" s="521"/>
      <c r="E264" s="521"/>
      <c r="F264" s="521"/>
      <c r="G264" s="521"/>
      <c r="H264" s="521"/>
      <c r="I264" s="521"/>
      <c r="J264" s="521"/>
      <c r="K264" s="521"/>
      <c r="L264" s="521"/>
      <c r="M264" s="521"/>
      <c r="N264" s="521"/>
      <c r="O264" s="521"/>
      <c r="P264" s="521"/>
      <c r="Q264" s="521"/>
    </row>
    <row r="265" spans="1:17" ht="47.25" hidden="1" customHeight="1" x14ac:dyDescent="0.25">
      <c r="A265" s="36">
        <v>1</v>
      </c>
      <c r="B265" s="507" t="s">
        <v>243</v>
      </c>
      <c r="C265" s="508"/>
      <c r="D265" s="508"/>
      <c r="E265" s="508"/>
      <c r="F265" s="508"/>
      <c r="G265" s="509"/>
      <c r="H265" s="310" t="s">
        <v>69</v>
      </c>
      <c r="I265" s="507" t="s">
        <v>567</v>
      </c>
      <c r="J265" s="508"/>
      <c r="K265" s="509"/>
      <c r="L265" s="534">
        <f>L259/(83388/6)</f>
        <v>0</v>
      </c>
      <c r="M265" s="556"/>
      <c r="N265" s="516"/>
      <c r="O265" s="517"/>
      <c r="P265" s="534">
        <f>P259/(83388/6)</f>
        <v>0</v>
      </c>
      <c r="Q265" s="556"/>
    </row>
    <row r="266" spans="1:17" hidden="1" x14ac:dyDescent="0.25">
      <c r="A266" s="36">
        <v>2</v>
      </c>
      <c r="B266" s="507"/>
      <c r="C266" s="508"/>
      <c r="D266" s="508"/>
      <c r="E266" s="508"/>
      <c r="F266" s="508"/>
      <c r="G266" s="509"/>
      <c r="H266" s="310"/>
      <c r="I266" s="507"/>
      <c r="J266" s="508"/>
      <c r="K266" s="509"/>
      <c r="L266" s="516"/>
      <c r="M266" s="517"/>
      <c r="N266" s="516"/>
      <c r="O266" s="517"/>
      <c r="P266" s="516"/>
      <c r="Q266" s="517"/>
    </row>
    <row r="267" spans="1:17" hidden="1" x14ac:dyDescent="0.25">
      <c r="A267" s="36">
        <v>3</v>
      </c>
      <c r="B267" s="507"/>
      <c r="C267" s="508"/>
      <c r="D267" s="508"/>
      <c r="E267" s="508"/>
      <c r="F267" s="508"/>
      <c r="G267" s="509"/>
      <c r="H267" s="310"/>
      <c r="I267" s="507"/>
      <c r="J267" s="508"/>
      <c r="K267" s="509"/>
      <c r="L267" s="516"/>
      <c r="M267" s="517"/>
      <c r="N267" s="516"/>
      <c r="O267" s="517"/>
      <c r="P267" s="516"/>
      <c r="Q267" s="517"/>
    </row>
    <row r="268" spans="1:17" hidden="1" x14ac:dyDescent="0.25">
      <c r="A268" s="36">
        <v>4</v>
      </c>
      <c r="B268" s="507"/>
      <c r="C268" s="508"/>
      <c r="D268" s="508"/>
      <c r="E268" s="508"/>
      <c r="F268" s="508"/>
      <c r="G268" s="509"/>
      <c r="H268" s="310"/>
      <c r="I268" s="507"/>
      <c r="J268" s="508"/>
      <c r="K268" s="509"/>
      <c r="L268" s="516"/>
      <c r="M268" s="517"/>
      <c r="N268" s="516"/>
      <c r="O268" s="517"/>
      <c r="P268" s="516"/>
      <c r="Q268" s="517"/>
    </row>
    <row r="269" spans="1:17" hidden="1" x14ac:dyDescent="0.25">
      <c r="A269" s="36">
        <v>5</v>
      </c>
      <c r="B269" s="507"/>
      <c r="C269" s="508"/>
      <c r="D269" s="508"/>
      <c r="E269" s="508"/>
      <c r="F269" s="508"/>
      <c r="G269" s="509"/>
      <c r="H269" s="310"/>
      <c r="I269" s="507"/>
      <c r="J269" s="508"/>
      <c r="K269" s="509"/>
      <c r="L269" s="516"/>
      <c r="M269" s="517"/>
      <c r="N269" s="516"/>
      <c r="O269" s="517"/>
      <c r="P269" s="516"/>
      <c r="Q269" s="517"/>
    </row>
    <row r="270" spans="1:17" ht="21.75" customHeight="1" x14ac:dyDescent="0.25">
      <c r="A270" s="35"/>
      <c r="B270" s="531" t="s">
        <v>73</v>
      </c>
      <c r="C270" s="532"/>
      <c r="D270" s="531" t="s">
        <v>67</v>
      </c>
      <c r="E270" s="533"/>
      <c r="F270" s="533"/>
      <c r="G270" s="533"/>
      <c r="H270" s="533"/>
      <c r="I270" s="533"/>
      <c r="J270" s="533"/>
      <c r="K270" s="533"/>
      <c r="L270" s="533"/>
      <c r="M270" s="533"/>
      <c r="N270" s="533"/>
      <c r="O270" s="533"/>
      <c r="P270" s="533"/>
      <c r="Q270" s="532"/>
    </row>
    <row r="271" spans="1:17" x14ac:dyDescent="0.25">
      <c r="A271" s="35"/>
      <c r="B271" s="521" t="s">
        <v>47</v>
      </c>
      <c r="C271" s="521"/>
      <c r="D271" s="521"/>
      <c r="E271" s="521"/>
      <c r="F271" s="521"/>
      <c r="G271" s="521"/>
      <c r="H271" s="521"/>
      <c r="I271" s="521"/>
      <c r="J271" s="521"/>
      <c r="K271" s="521"/>
      <c r="L271" s="521"/>
      <c r="M271" s="521"/>
      <c r="N271" s="521"/>
      <c r="O271" s="521"/>
      <c r="P271" s="521"/>
      <c r="Q271" s="521"/>
    </row>
    <row r="272" spans="1:17" ht="53.25" customHeight="1" x14ac:dyDescent="0.25">
      <c r="A272" s="36">
        <v>1</v>
      </c>
      <c r="B272" s="507" t="s">
        <v>102</v>
      </c>
      <c r="C272" s="508"/>
      <c r="D272" s="508"/>
      <c r="E272" s="508"/>
      <c r="F272" s="508"/>
      <c r="G272" s="509"/>
      <c r="H272" s="310" t="s">
        <v>34</v>
      </c>
      <c r="I272" s="510" t="s">
        <v>304</v>
      </c>
      <c r="J272" s="511"/>
      <c r="K272" s="512"/>
      <c r="L272" s="520">
        <f>J86</f>
        <v>77955</v>
      </c>
      <c r="M272" s="517"/>
      <c r="N272" s="516"/>
      <c r="O272" s="517"/>
      <c r="P272" s="520">
        <f>P86</f>
        <v>77955</v>
      </c>
      <c r="Q272" s="517"/>
    </row>
    <row r="273" spans="1:17" hidden="1" x14ac:dyDescent="0.25">
      <c r="A273" s="36">
        <v>2</v>
      </c>
      <c r="B273" s="449"/>
      <c r="C273" s="450"/>
      <c r="D273" s="450"/>
      <c r="E273" s="450"/>
      <c r="F273" s="450"/>
      <c r="G273" s="451"/>
      <c r="H273" s="294"/>
      <c r="I273" s="449"/>
      <c r="J273" s="450"/>
      <c r="K273" s="451"/>
      <c r="L273" s="452"/>
      <c r="M273" s="453"/>
      <c r="N273" s="452"/>
      <c r="O273" s="453"/>
      <c r="P273" s="452"/>
      <c r="Q273" s="453"/>
    </row>
    <row r="274" spans="1:17" hidden="1" x14ac:dyDescent="0.25">
      <c r="A274" s="36">
        <v>3</v>
      </c>
      <c r="B274" s="449"/>
      <c r="C274" s="450"/>
      <c r="D274" s="450"/>
      <c r="E274" s="450"/>
      <c r="F274" s="450"/>
      <c r="G274" s="451"/>
      <c r="H274" s="294"/>
      <c r="I274" s="449"/>
      <c r="J274" s="450"/>
      <c r="K274" s="451"/>
      <c r="L274" s="452"/>
      <c r="M274" s="453"/>
      <c r="N274" s="452"/>
      <c r="O274" s="453"/>
      <c r="P274" s="452"/>
      <c r="Q274" s="453"/>
    </row>
    <row r="275" spans="1:17" hidden="1" x14ac:dyDescent="0.25">
      <c r="A275" s="36">
        <v>4</v>
      </c>
      <c r="B275" s="449"/>
      <c r="C275" s="450"/>
      <c r="D275" s="450"/>
      <c r="E275" s="450"/>
      <c r="F275" s="450"/>
      <c r="G275" s="451"/>
      <c r="H275" s="294"/>
      <c r="I275" s="449"/>
      <c r="J275" s="450"/>
      <c r="K275" s="451"/>
      <c r="L275" s="452"/>
      <c r="M275" s="453"/>
      <c r="N275" s="452"/>
      <c r="O275" s="453"/>
      <c r="P275" s="452"/>
      <c r="Q275" s="453"/>
    </row>
    <row r="276" spans="1:17" hidden="1" x14ac:dyDescent="0.25">
      <c r="A276" s="36">
        <v>5</v>
      </c>
      <c r="B276" s="449"/>
      <c r="C276" s="450"/>
      <c r="D276" s="450"/>
      <c r="E276" s="450"/>
      <c r="F276" s="450"/>
      <c r="G276" s="451"/>
      <c r="H276" s="294"/>
      <c r="I276" s="449"/>
      <c r="J276" s="450"/>
      <c r="K276" s="451"/>
      <c r="L276" s="452"/>
      <c r="M276" s="453"/>
      <c r="N276" s="452"/>
      <c r="O276" s="453"/>
      <c r="P276" s="452"/>
      <c r="Q276" s="453"/>
    </row>
    <row r="277" spans="1:17" hidden="1" x14ac:dyDescent="0.25">
      <c r="A277" s="36">
        <v>6</v>
      </c>
      <c r="B277" s="449"/>
      <c r="C277" s="450"/>
      <c r="D277" s="450"/>
      <c r="E277" s="450"/>
      <c r="F277" s="450"/>
      <c r="G277" s="451"/>
      <c r="H277" s="294"/>
      <c r="I277" s="449"/>
      <c r="J277" s="450"/>
      <c r="K277" s="451"/>
      <c r="L277" s="452"/>
      <c r="M277" s="453"/>
      <c r="N277" s="452"/>
      <c r="O277" s="453"/>
      <c r="P277" s="452"/>
      <c r="Q277" s="453"/>
    </row>
    <row r="278" spans="1:17" hidden="1" x14ac:dyDescent="0.25">
      <c r="A278" s="36">
        <v>7</v>
      </c>
      <c r="B278" s="449"/>
      <c r="C278" s="450"/>
      <c r="D278" s="450"/>
      <c r="E278" s="450"/>
      <c r="F278" s="450"/>
      <c r="G278" s="451"/>
      <c r="H278" s="294"/>
      <c r="I278" s="449"/>
      <c r="J278" s="450"/>
      <c r="K278" s="451"/>
      <c r="L278" s="452"/>
      <c r="M278" s="453"/>
      <c r="N278" s="452"/>
      <c r="O278" s="453"/>
      <c r="P278" s="452"/>
      <c r="Q278" s="453"/>
    </row>
    <row r="279" spans="1:17" hidden="1" x14ac:dyDescent="0.25">
      <c r="A279" s="36">
        <v>8</v>
      </c>
      <c r="B279" s="449"/>
      <c r="C279" s="450"/>
      <c r="D279" s="450"/>
      <c r="E279" s="450"/>
      <c r="F279" s="450"/>
      <c r="G279" s="451"/>
      <c r="H279" s="294"/>
      <c r="I279" s="449"/>
      <c r="J279" s="450"/>
      <c r="K279" s="451"/>
      <c r="L279" s="452"/>
      <c r="M279" s="453"/>
      <c r="N279" s="452"/>
      <c r="O279" s="453"/>
      <c r="P279" s="452"/>
      <c r="Q279" s="453"/>
    </row>
    <row r="280" spans="1:17" hidden="1" x14ac:dyDescent="0.25">
      <c r="A280" s="36">
        <v>9</v>
      </c>
      <c r="B280" s="449"/>
      <c r="C280" s="450"/>
      <c r="D280" s="450"/>
      <c r="E280" s="450"/>
      <c r="F280" s="450"/>
      <c r="G280" s="451"/>
      <c r="H280" s="294"/>
      <c r="I280" s="449"/>
      <c r="J280" s="450"/>
      <c r="K280" s="451"/>
      <c r="L280" s="452"/>
      <c r="M280" s="453"/>
      <c r="N280" s="452"/>
      <c r="O280" s="453"/>
      <c r="P280" s="452"/>
      <c r="Q280" s="453"/>
    </row>
    <row r="281" spans="1:17" hidden="1" x14ac:dyDescent="0.25">
      <c r="A281" s="36">
        <v>10</v>
      </c>
      <c r="B281" s="449"/>
      <c r="C281" s="450"/>
      <c r="D281" s="450"/>
      <c r="E281" s="450"/>
      <c r="F281" s="450"/>
      <c r="G281" s="451"/>
      <c r="H281" s="294"/>
      <c r="I281" s="449"/>
      <c r="J281" s="450"/>
      <c r="K281" s="451"/>
      <c r="L281" s="452"/>
      <c r="M281" s="453"/>
      <c r="N281" s="452"/>
      <c r="O281" s="453"/>
      <c r="P281" s="452"/>
      <c r="Q281" s="453"/>
    </row>
    <row r="282" spans="1:17" x14ac:dyDescent="0.25">
      <c r="A282" s="35"/>
      <c r="B282" s="448" t="s">
        <v>48</v>
      </c>
      <c r="C282" s="448"/>
      <c r="D282" s="448"/>
      <c r="E282" s="448"/>
      <c r="F282" s="448"/>
      <c r="G282" s="448"/>
      <c r="H282" s="448"/>
      <c r="I282" s="448"/>
      <c r="J282" s="448"/>
      <c r="K282" s="448"/>
      <c r="L282" s="448"/>
      <c r="M282" s="448"/>
      <c r="N282" s="448"/>
      <c r="O282" s="448"/>
      <c r="P282" s="448"/>
      <c r="Q282" s="448"/>
    </row>
    <row r="283" spans="1:17" ht="19.5" customHeight="1" x14ac:dyDescent="0.25">
      <c r="A283" s="36">
        <v>1</v>
      </c>
      <c r="B283" s="449" t="s">
        <v>103</v>
      </c>
      <c r="C283" s="450"/>
      <c r="D283" s="450"/>
      <c r="E283" s="450"/>
      <c r="F283" s="450"/>
      <c r="G283" s="451"/>
      <c r="H283" s="294" t="s">
        <v>68</v>
      </c>
      <c r="I283" s="449" t="s">
        <v>104</v>
      </c>
      <c r="J283" s="450"/>
      <c r="K283" s="451"/>
      <c r="L283" s="452">
        <v>43</v>
      </c>
      <c r="M283" s="453"/>
      <c r="N283" s="452"/>
      <c r="O283" s="453"/>
      <c r="P283" s="452">
        <f>L283+N283</f>
        <v>43</v>
      </c>
      <c r="Q283" s="453"/>
    </row>
    <row r="284" spans="1:17" hidden="1" x14ac:dyDescent="0.25">
      <c r="A284" s="36">
        <v>2</v>
      </c>
      <c r="B284" s="449"/>
      <c r="C284" s="450"/>
      <c r="D284" s="450"/>
      <c r="E284" s="450"/>
      <c r="F284" s="450"/>
      <c r="G284" s="451"/>
      <c r="H284" s="294"/>
      <c r="I284" s="449"/>
      <c r="J284" s="450"/>
      <c r="K284" s="451"/>
      <c r="L284" s="452"/>
      <c r="M284" s="453"/>
      <c r="N284" s="452"/>
      <c r="O284" s="453"/>
      <c r="P284" s="452"/>
      <c r="Q284" s="453"/>
    </row>
    <row r="285" spans="1:17" hidden="1" x14ac:dyDescent="0.25">
      <c r="A285" s="36">
        <v>3</v>
      </c>
      <c r="B285" s="449"/>
      <c r="C285" s="450"/>
      <c r="D285" s="450"/>
      <c r="E285" s="450"/>
      <c r="F285" s="450"/>
      <c r="G285" s="451"/>
      <c r="H285" s="294"/>
      <c r="I285" s="449"/>
      <c r="J285" s="450"/>
      <c r="K285" s="451"/>
      <c r="L285" s="452"/>
      <c r="M285" s="453"/>
      <c r="N285" s="452"/>
      <c r="O285" s="453"/>
      <c r="P285" s="452"/>
      <c r="Q285" s="453"/>
    </row>
    <row r="286" spans="1:17" hidden="1" x14ac:dyDescent="0.25">
      <c r="A286" s="36">
        <v>4</v>
      </c>
      <c r="B286" s="449"/>
      <c r="C286" s="450"/>
      <c r="D286" s="450"/>
      <c r="E286" s="450"/>
      <c r="F286" s="450"/>
      <c r="G286" s="451"/>
      <c r="H286" s="294"/>
      <c r="I286" s="449"/>
      <c r="J286" s="450"/>
      <c r="K286" s="451"/>
      <c r="L286" s="452"/>
      <c r="M286" s="453"/>
      <c r="N286" s="452"/>
      <c r="O286" s="453"/>
      <c r="P286" s="452"/>
      <c r="Q286" s="453"/>
    </row>
    <row r="287" spans="1:17" hidden="1" x14ac:dyDescent="0.25">
      <c r="A287" s="36">
        <v>5</v>
      </c>
      <c r="B287" s="449"/>
      <c r="C287" s="450"/>
      <c r="D287" s="450"/>
      <c r="E287" s="450"/>
      <c r="F287" s="450"/>
      <c r="G287" s="451"/>
      <c r="H287" s="294"/>
      <c r="I287" s="449"/>
      <c r="J287" s="450"/>
      <c r="K287" s="451"/>
      <c r="L287" s="452"/>
      <c r="M287" s="453"/>
      <c r="N287" s="452"/>
      <c r="O287" s="453"/>
      <c r="P287" s="452"/>
      <c r="Q287" s="453"/>
    </row>
    <row r="288" spans="1:17" hidden="1" x14ac:dyDescent="0.25">
      <c r="A288" s="36">
        <v>6</v>
      </c>
      <c r="B288" s="449"/>
      <c r="C288" s="450"/>
      <c r="D288" s="450"/>
      <c r="E288" s="450"/>
      <c r="F288" s="450"/>
      <c r="G288" s="451"/>
      <c r="H288" s="294"/>
      <c r="I288" s="449"/>
      <c r="J288" s="450"/>
      <c r="K288" s="451"/>
      <c r="L288" s="452"/>
      <c r="M288" s="453"/>
      <c r="N288" s="452"/>
      <c r="O288" s="453"/>
      <c r="P288" s="452"/>
      <c r="Q288" s="453"/>
    </row>
    <row r="289" spans="1:17" hidden="1" x14ac:dyDescent="0.25">
      <c r="A289" s="36">
        <v>7</v>
      </c>
      <c r="B289" s="449"/>
      <c r="C289" s="450"/>
      <c r="D289" s="450"/>
      <c r="E289" s="450"/>
      <c r="F289" s="450"/>
      <c r="G289" s="451"/>
      <c r="H289" s="294"/>
      <c r="I289" s="449"/>
      <c r="J289" s="450"/>
      <c r="K289" s="451"/>
      <c r="L289" s="452"/>
      <c r="M289" s="453"/>
      <c r="N289" s="452"/>
      <c r="O289" s="453"/>
      <c r="P289" s="452"/>
      <c r="Q289" s="453"/>
    </row>
    <row r="290" spans="1:17" hidden="1" x14ac:dyDescent="0.25">
      <c r="A290" s="36">
        <v>8</v>
      </c>
      <c r="B290" s="449"/>
      <c r="C290" s="450"/>
      <c r="D290" s="450"/>
      <c r="E290" s="450"/>
      <c r="F290" s="450"/>
      <c r="G290" s="451"/>
      <c r="H290" s="294"/>
      <c r="I290" s="449"/>
      <c r="J290" s="450"/>
      <c r="K290" s="451"/>
      <c r="L290" s="452"/>
      <c r="M290" s="453"/>
      <c r="N290" s="452"/>
      <c r="O290" s="453"/>
      <c r="P290" s="452"/>
      <c r="Q290" s="453"/>
    </row>
    <row r="291" spans="1:17" hidden="1" x14ac:dyDescent="0.25">
      <c r="A291" s="36">
        <v>9</v>
      </c>
      <c r="B291" s="449"/>
      <c r="C291" s="450"/>
      <c r="D291" s="450"/>
      <c r="E291" s="450"/>
      <c r="F291" s="450"/>
      <c r="G291" s="451"/>
      <c r="H291" s="294"/>
      <c r="I291" s="449"/>
      <c r="J291" s="450"/>
      <c r="K291" s="451"/>
      <c r="L291" s="452"/>
      <c r="M291" s="453"/>
      <c r="N291" s="452"/>
      <c r="O291" s="453"/>
      <c r="P291" s="452"/>
      <c r="Q291" s="453"/>
    </row>
    <row r="292" spans="1:17" hidden="1" x14ac:dyDescent="0.25">
      <c r="A292" s="36">
        <v>10</v>
      </c>
      <c r="B292" s="449"/>
      <c r="C292" s="450"/>
      <c r="D292" s="450"/>
      <c r="E292" s="450"/>
      <c r="F292" s="450"/>
      <c r="G292" s="451"/>
      <c r="H292" s="294"/>
      <c r="I292" s="449"/>
      <c r="J292" s="450"/>
      <c r="K292" s="451"/>
      <c r="L292" s="452"/>
      <c r="M292" s="453"/>
      <c r="N292" s="452"/>
      <c r="O292" s="453"/>
      <c r="P292" s="452"/>
      <c r="Q292" s="453"/>
    </row>
    <row r="293" spans="1:17" x14ac:dyDescent="0.25">
      <c r="A293" s="35"/>
      <c r="B293" s="448" t="s">
        <v>49</v>
      </c>
      <c r="C293" s="448"/>
      <c r="D293" s="448"/>
      <c r="E293" s="448"/>
      <c r="F293" s="448"/>
      <c r="G293" s="448"/>
      <c r="H293" s="448"/>
      <c r="I293" s="448"/>
      <c r="J293" s="448"/>
      <c r="K293" s="448"/>
      <c r="L293" s="448"/>
      <c r="M293" s="448"/>
      <c r="N293" s="448"/>
      <c r="O293" s="448"/>
      <c r="P293" s="448"/>
      <c r="Q293" s="448"/>
    </row>
    <row r="294" spans="1:17" ht="27.75" customHeight="1" x14ac:dyDescent="0.25">
      <c r="A294" s="36">
        <v>1</v>
      </c>
      <c r="B294" s="449" t="s">
        <v>105</v>
      </c>
      <c r="C294" s="450"/>
      <c r="D294" s="450"/>
      <c r="E294" s="450"/>
      <c r="F294" s="450"/>
      <c r="G294" s="451"/>
      <c r="H294" s="294" t="s">
        <v>34</v>
      </c>
      <c r="I294" s="449" t="s">
        <v>106</v>
      </c>
      <c r="J294" s="450"/>
      <c r="K294" s="451"/>
      <c r="L294" s="452">
        <v>1810</v>
      </c>
      <c r="M294" s="453"/>
      <c r="N294" s="452"/>
      <c r="O294" s="453"/>
      <c r="P294" s="452">
        <v>1810</v>
      </c>
      <c r="Q294" s="453"/>
    </row>
    <row r="295" spans="1:17" hidden="1" x14ac:dyDescent="0.25">
      <c r="A295" s="36">
        <v>2</v>
      </c>
      <c r="B295" s="449"/>
      <c r="C295" s="450"/>
      <c r="D295" s="450"/>
      <c r="E295" s="450"/>
      <c r="F295" s="450"/>
      <c r="G295" s="451"/>
      <c r="H295" s="294"/>
      <c r="I295" s="449"/>
      <c r="J295" s="450"/>
      <c r="K295" s="451"/>
      <c r="L295" s="452"/>
      <c r="M295" s="453"/>
      <c r="N295" s="452"/>
      <c r="O295" s="453"/>
      <c r="P295" s="452"/>
      <c r="Q295" s="453"/>
    </row>
    <row r="296" spans="1:17" hidden="1" x14ac:dyDescent="0.25">
      <c r="A296" s="36">
        <v>3</v>
      </c>
      <c r="B296" s="449"/>
      <c r="C296" s="450"/>
      <c r="D296" s="450"/>
      <c r="E296" s="450"/>
      <c r="F296" s="450"/>
      <c r="G296" s="451"/>
      <c r="H296" s="294"/>
      <c r="I296" s="449"/>
      <c r="J296" s="450"/>
      <c r="K296" s="451"/>
      <c r="L296" s="452"/>
      <c r="M296" s="453"/>
      <c r="N296" s="452"/>
      <c r="O296" s="453"/>
      <c r="P296" s="452"/>
      <c r="Q296" s="453"/>
    </row>
    <row r="297" spans="1:17" hidden="1" x14ac:dyDescent="0.25">
      <c r="A297" s="36">
        <v>4</v>
      </c>
      <c r="B297" s="449"/>
      <c r="C297" s="450"/>
      <c r="D297" s="450"/>
      <c r="E297" s="450"/>
      <c r="F297" s="450"/>
      <c r="G297" s="451"/>
      <c r="H297" s="294"/>
      <c r="I297" s="449"/>
      <c r="J297" s="450"/>
      <c r="K297" s="451"/>
      <c r="L297" s="452"/>
      <c r="M297" s="453"/>
      <c r="N297" s="452"/>
      <c r="O297" s="453"/>
      <c r="P297" s="452"/>
      <c r="Q297" s="453"/>
    </row>
    <row r="298" spans="1:17" hidden="1" x14ac:dyDescent="0.25">
      <c r="A298" s="36">
        <v>5</v>
      </c>
      <c r="B298" s="449"/>
      <c r="C298" s="450"/>
      <c r="D298" s="450"/>
      <c r="E298" s="450"/>
      <c r="F298" s="450"/>
      <c r="G298" s="451"/>
      <c r="H298" s="294"/>
      <c r="I298" s="449"/>
      <c r="J298" s="450"/>
      <c r="K298" s="451"/>
      <c r="L298" s="452"/>
      <c r="M298" s="453"/>
      <c r="N298" s="452"/>
      <c r="O298" s="453"/>
      <c r="P298" s="452"/>
      <c r="Q298" s="453"/>
    </row>
    <row r="299" spans="1:17" x14ac:dyDescent="0.25">
      <c r="A299" s="35"/>
      <c r="B299" s="448" t="s">
        <v>50</v>
      </c>
      <c r="C299" s="448"/>
      <c r="D299" s="448"/>
      <c r="E299" s="448"/>
      <c r="F299" s="448"/>
      <c r="G299" s="448"/>
      <c r="H299" s="448"/>
      <c r="I299" s="448"/>
      <c r="J299" s="448"/>
      <c r="K299" s="448"/>
      <c r="L299" s="448"/>
      <c r="M299" s="448"/>
      <c r="N299" s="448"/>
      <c r="O299" s="448"/>
      <c r="P299" s="448"/>
      <c r="Q299" s="448"/>
    </row>
    <row r="300" spans="1:17" ht="63" customHeight="1" x14ac:dyDescent="0.25">
      <c r="A300" s="36">
        <v>1</v>
      </c>
      <c r="B300" s="449" t="s">
        <v>189</v>
      </c>
      <c r="C300" s="450"/>
      <c r="D300" s="450"/>
      <c r="E300" s="450"/>
      <c r="F300" s="450"/>
      <c r="G300" s="451"/>
      <c r="H300" s="294" t="s">
        <v>69</v>
      </c>
      <c r="I300" s="449" t="s">
        <v>230</v>
      </c>
      <c r="J300" s="450"/>
      <c r="K300" s="451"/>
      <c r="L300" s="452"/>
      <c r="M300" s="453"/>
      <c r="N300" s="452"/>
      <c r="O300" s="453"/>
      <c r="P300" s="468">
        <v>1</v>
      </c>
      <c r="Q300" s="453"/>
    </row>
    <row r="301" spans="1:17" hidden="1" x14ac:dyDescent="0.25">
      <c r="A301" s="36">
        <v>2</v>
      </c>
      <c r="B301" s="449"/>
      <c r="C301" s="450"/>
      <c r="D301" s="450"/>
      <c r="E301" s="450"/>
      <c r="F301" s="450"/>
      <c r="G301" s="451"/>
      <c r="H301" s="294"/>
      <c r="I301" s="449"/>
      <c r="J301" s="450"/>
      <c r="K301" s="451"/>
      <c r="L301" s="452"/>
      <c r="M301" s="453"/>
      <c r="N301" s="452"/>
      <c r="O301" s="453"/>
      <c r="P301" s="452"/>
      <c r="Q301" s="453"/>
    </row>
    <row r="302" spans="1:17" hidden="1" x14ac:dyDescent="0.25">
      <c r="A302" s="36">
        <v>3</v>
      </c>
      <c r="B302" s="449"/>
      <c r="C302" s="450"/>
      <c r="D302" s="450"/>
      <c r="E302" s="450"/>
      <c r="F302" s="450"/>
      <c r="G302" s="451"/>
      <c r="H302" s="294"/>
      <c r="I302" s="449"/>
      <c r="J302" s="450"/>
      <c r="K302" s="451"/>
      <c r="L302" s="452"/>
      <c r="M302" s="453"/>
      <c r="N302" s="452"/>
      <c r="O302" s="453"/>
      <c r="P302" s="452"/>
      <c r="Q302" s="453"/>
    </row>
    <row r="303" spans="1:17" hidden="1" x14ac:dyDescent="0.25">
      <c r="A303" s="36">
        <v>4</v>
      </c>
      <c r="B303" s="449"/>
      <c r="C303" s="450"/>
      <c r="D303" s="450"/>
      <c r="E303" s="450"/>
      <c r="F303" s="450"/>
      <c r="G303" s="451"/>
      <c r="H303" s="294"/>
      <c r="I303" s="449"/>
      <c r="J303" s="450"/>
      <c r="K303" s="451"/>
      <c r="L303" s="452"/>
      <c r="M303" s="453"/>
      <c r="N303" s="452"/>
      <c r="O303" s="453"/>
      <c r="P303" s="452"/>
      <c r="Q303" s="453"/>
    </row>
    <row r="304" spans="1:17" hidden="1" x14ac:dyDescent="0.25">
      <c r="A304" s="36">
        <v>5</v>
      </c>
      <c r="B304" s="449"/>
      <c r="C304" s="450"/>
      <c r="D304" s="450"/>
      <c r="E304" s="450"/>
      <c r="F304" s="450"/>
      <c r="G304" s="451"/>
      <c r="H304" s="294"/>
      <c r="I304" s="449"/>
      <c r="J304" s="450"/>
      <c r="K304" s="451"/>
      <c r="L304" s="452"/>
      <c r="M304" s="453"/>
      <c r="N304" s="452"/>
      <c r="O304" s="453"/>
      <c r="P304" s="452"/>
      <c r="Q304" s="453"/>
    </row>
    <row r="305" spans="1:17" ht="21" hidden="1" customHeight="1" x14ac:dyDescent="0.25">
      <c r="A305" s="35"/>
      <c r="B305" s="459" t="s">
        <v>141</v>
      </c>
      <c r="C305" s="460"/>
      <c r="D305" s="557" t="s">
        <v>287</v>
      </c>
      <c r="E305" s="558"/>
      <c r="F305" s="558"/>
      <c r="G305" s="558"/>
      <c r="H305" s="558"/>
      <c r="I305" s="558"/>
      <c r="J305" s="558"/>
      <c r="K305" s="558"/>
      <c r="L305" s="558"/>
      <c r="M305" s="558"/>
      <c r="N305" s="558"/>
      <c r="O305" s="558"/>
      <c r="P305" s="558"/>
      <c r="Q305" s="559"/>
    </row>
    <row r="306" spans="1:17" hidden="1" x14ac:dyDescent="0.25">
      <c r="A306" s="35"/>
      <c r="B306" s="448" t="s">
        <v>47</v>
      </c>
      <c r="C306" s="448"/>
      <c r="D306" s="448"/>
      <c r="E306" s="448"/>
      <c r="F306" s="448"/>
      <c r="G306" s="448"/>
      <c r="H306" s="448"/>
      <c r="I306" s="448"/>
      <c r="J306" s="448"/>
      <c r="K306" s="448"/>
      <c r="L306" s="448"/>
      <c r="M306" s="448"/>
      <c r="N306" s="448"/>
      <c r="O306" s="448"/>
      <c r="P306" s="448"/>
      <c r="Q306" s="448"/>
    </row>
    <row r="307" spans="1:17" ht="62.25" hidden="1" customHeight="1" x14ac:dyDescent="0.25">
      <c r="A307" s="36">
        <v>1</v>
      </c>
      <c r="B307" s="449" t="s">
        <v>288</v>
      </c>
      <c r="C307" s="450"/>
      <c r="D307" s="450"/>
      <c r="E307" s="450"/>
      <c r="F307" s="450"/>
      <c r="G307" s="451"/>
      <c r="H307" s="294" t="s">
        <v>34</v>
      </c>
      <c r="I307" s="510" t="s">
        <v>305</v>
      </c>
      <c r="J307" s="511"/>
      <c r="K307" s="512"/>
      <c r="L307" s="418">
        <f>J87</f>
        <v>0</v>
      </c>
      <c r="M307" s="453"/>
      <c r="N307" s="418">
        <f>L87</f>
        <v>0</v>
      </c>
      <c r="O307" s="453"/>
      <c r="P307" s="418">
        <f>L307</f>
        <v>0</v>
      </c>
      <c r="Q307" s="453"/>
    </row>
    <row r="308" spans="1:17" hidden="1" x14ac:dyDescent="0.25">
      <c r="A308" s="36">
        <v>2</v>
      </c>
      <c r="B308" s="449"/>
      <c r="C308" s="450"/>
      <c r="D308" s="450"/>
      <c r="E308" s="450"/>
      <c r="F308" s="450"/>
      <c r="G308" s="451"/>
      <c r="H308" s="294"/>
      <c r="I308" s="449"/>
      <c r="J308" s="450"/>
      <c r="K308" s="451"/>
      <c r="L308" s="452"/>
      <c r="M308" s="453"/>
      <c r="N308" s="452"/>
      <c r="O308" s="453"/>
      <c r="P308" s="452"/>
      <c r="Q308" s="453"/>
    </row>
    <row r="309" spans="1:17" hidden="1" x14ac:dyDescent="0.25">
      <c r="A309" s="36">
        <v>3</v>
      </c>
      <c r="B309" s="449"/>
      <c r="C309" s="450"/>
      <c r="D309" s="450"/>
      <c r="E309" s="450"/>
      <c r="F309" s="450"/>
      <c r="G309" s="451"/>
      <c r="H309" s="294"/>
      <c r="I309" s="449"/>
      <c r="J309" s="450"/>
      <c r="K309" s="451"/>
      <c r="L309" s="452"/>
      <c r="M309" s="453"/>
      <c r="N309" s="452"/>
      <c r="O309" s="453"/>
      <c r="P309" s="452"/>
      <c r="Q309" s="453"/>
    </row>
    <row r="310" spans="1:17" hidden="1" x14ac:dyDescent="0.25">
      <c r="A310" s="36">
        <v>4</v>
      </c>
      <c r="B310" s="449"/>
      <c r="C310" s="450"/>
      <c r="D310" s="450"/>
      <c r="E310" s="450"/>
      <c r="F310" s="450"/>
      <c r="G310" s="451"/>
      <c r="H310" s="294"/>
      <c r="I310" s="449"/>
      <c r="J310" s="450"/>
      <c r="K310" s="451"/>
      <c r="L310" s="452"/>
      <c r="M310" s="453"/>
      <c r="N310" s="452"/>
      <c r="O310" s="453"/>
      <c r="P310" s="452"/>
      <c r="Q310" s="453"/>
    </row>
    <row r="311" spans="1:17" hidden="1" x14ac:dyDescent="0.25">
      <c r="A311" s="36">
        <v>5</v>
      </c>
      <c r="B311" s="449"/>
      <c r="C311" s="450"/>
      <c r="D311" s="450"/>
      <c r="E311" s="450"/>
      <c r="F311" s="450"/>
      <c r="G311" s="451"/>
      <c r="H311" s="294"/>
      <c r="I311" s="449"/>
      <c r="J311" s="450"/>
      <c r="K311" s="451"/>
      <c r="L311" s="452"/>
      <c r="M311" s="453"/>
      <c r="N311" s="452"/>
      <c r="O311" s="453"/>
      <c r="P311" s="452"/>
      <c r="Q311" s="453"/>
    </row>
    <row r="312" spans="1:17" hidden="1" x14ac:dyDescent="0.25">
      <c r="A312" s="36">
        <v>6</v>
      </c>
      <c r="B312" s="449"/>
      <c r="C312" s="450"/>
      <c r="D312" s="450"/>
      <c r="E312" s="450"/>
      <c r="F312" s="450"/>
      <c r="G312" s="451"/>
      <c r="H312" s="294"/>
      <c r="I312" s="449"/>
      <c r="J312" s="450"/>
      <c r="K312" s="451"/>
      <c r="L312" s="452"/>
      <c r="M312" s="453"/>
      <c r="N312" s="452"/>
      <c r="O312" s="453"/>
      <c r="P312" s="452"/>
      <c r="Q312" s="453"/>
    </row>
    <row r="313" spans="1:17" hidden="1" x14ac:dyDescent="0.25">
      <c r="A313" s="36">
        <v>7</v>
      </c>
      <c r="B313" s="449"/>
      <c r="C313" s="450"/>
      <c r="D313" s="450"/>
      <c r="E313" s="450"/>
      <c r="F313" s="450"/>
      <c r="G313" s="451"/>
      <c r="H313" s="294"/>
      <c r="I313" s="449"/>
      <c r="J313" s="450"/>
      <c r="K313" s="451"/>
      <c r="L313" s="452"/>
      <c r="M313" s="453"/>
      <c r="N313" s="452"/>
      <c r="O313" s="453"/>
      <c r="P313" s="452"/>
      <c r="Q313" s="453"/>
    </row>
    <row r="314" spans="1:17" hidden="1" x14ac:dyDescent="0.25">
      <c r="A314" s="36">
        <v>8</v>
      </c>
      <c r="B314" s="449"/>
      <c r="C314" s="450"/>
      <c r="D314" s="450"/>
      <c r="E314" s="450"/>
      <c r="F314" s="450"/>
      <c r="G314" s="451"/>
      <c r="H314" s="294"/>
      <c r="I314" s="449"/>
      <c r="J314" s="450"/>
      <c r="K314" s="451"/>
      <c r="L314" s="452"/>
      <c r="M314" s="453"/>
      <c r="N314" s="452"/>
      <c r="O314" s="453"/>
      <c r="P314" s="452"/>
      <c r="Q314" s="453"/>
    </row>
    <row r="315" spans="1:17" hidden="1" x14ac:dyDescent="0.25">
      <c r="A315" s="36">
        <v>9</v>
      </c>
      <c r="B315" s="449"/>
      <c r="C315" s="450"/>
      <c r="D315" s="450"/>
      <c r="E315" s="450"/>
      <c r="F315" s="450"/>
      <c r="G315" s="451"/>
      <c r="H315" s="294"/>
      <c r="I315" s="449"/>
      <c r="J315" s="450"/>
      <c r="K315" s="451"/>
      <c r="L315" s="452"/>
      <c r="M315" s="453"/>
      <c r="N315" s="452"/>
      <c r="O315" s="453"/>
      <c r="P315" s="452"/>
      <c r="Q315" s="453"/>
    </row>
    <row r="316" spans="1:17" hidden="1" x14ac:dyDescent="0.25">
      <c r="A316" s="36">
        <v>10</v>
      </c>
      <c r="B316" s="449"/>
      <c r="C316" s="450"/>
      <c r="D316" s="450"/>
      <c r="E316" s="450"/>
      <c r="F316" s="450"/>
      <c r="G316" s="451"/>
      <c r="H316" s="294"/>
      <c r="I316" s="449"/>
      <c r="J316" s="450"/>
      <c r="K316" s="451"/>
      <c r="L316" s="452"/>
      <c r="M316" s="453"/>
      <c r="N316" s="452"/>
      <c r="O316" s="453"/>
      <c r="P316" s="452"/>
      <c r="Q316" s="453"/>
    </row>
    <row r="317" spans="1:17" hidden="1" x14ac:dyDescent="0.25">
      <c r="A317" s="35"/>
      <c r="B317" s="448" t="s">
        <v>48</v>
      </c>
      <c r="C317" s="448"/>
      <c r="D317" s="448"/>
      <c r="E317" s="448"/>
      <c r="F317" s="448"/>
      <c r="G317" s="448"/>
      <c r="H317" s="448"/>
      <c r="I317" s="448"/>
      <c r="J317" s="448"/>
      <c r="K317" s="448"/>
      <c r="L317" s="448"/>
      <c r="M317" s="448"/>
      <c r="N317" s="448"/>
      <c r="O317" s="448"/>
      <c r="P317" s="448"/>
      <c r="Q317" s="448"/>
    </row>
    <row r="318" spans="1:17" ht="57" hidden="1" customHeight="1" x14ac:dyDescent="0.25">
      <c r="A318" s="36">
        <v>1</v>
      </c>
      <c r="B318" s="449" t="s">
        <v>286</v>
      </c>
      <c r="C318" s="450"/>
      <c r="D318" s="450"/>
      <c r="E318" s="450"/>
      <c r="F318" s="450"/>
      <c r="G318" s="451"/>
      <c r="H318" s="294" t="s">
        <v>68</v>
      </c>
      <c r="I318" s="510" t="s">
        <v>304</v>
      </c>
      <c r="J318" s="511"/>
      <c r="K318" s="512"/>
      <c r="L318" s="452">
        <f>3-3</f>
        <v>0</v>
      </c>
      <c r="M318" s="453"/>
      <c r="N318" s="452"/>
      <c r="O318" s="453"/>
      <c r="P318" s="452">
        <f>L318+N318</f>
        <v>0</v>
      </c>
      <c r="Q318" s="453"/>
    </row>
    <row r="319" spans="1:17" hidden="1" x14ac:dyDescent="0.25">
      <c r="A319" s="36">
        <v>2</v>
      </c>
      <c r="B319" s="449"/>
      <c r="C319" s="450"/>
      <c r="D319" s="450"/>
      <c r="E319" s="450"/>
      <c r="F319" s="450"/>
      <c r="G319" s="451"/>
      <c r="H319" s="294"/>
      <c r="I319" s="449"/>
      <c r="J319" s="450"/>
      <c r="K319" s="451"/>
      <c r="L319" s="452"/>
      <c r="M319" s="453"/>
      <c r="N319" s="452"/>
      <c r="O319" s="453"/>
      <c r="P319" s="452"/>
      <c r="Q319" s="453"/>
    </row>
    <row r="320" spans="1:17" hidden="1" x14ac:dyDescent="0.25">
      <c r="A320" s="36">
        <v>3</v>
      </c>
      <c r="B320" s="449"/>
      <c r="C320" s="450"/>
      <c r="D320" s="450"/>
      <c r="E320" s="450"/>
      <c r="F320" s="450"/>
      <c r="G320" s="451"/>
      <c r="H320" s="294"/>
      <c r="I320" s="449"/>
      <c r="J320" s="450"/>
      <c r="K320" s="451"/>
      <c r="L320" s="452"/>
      <c r="M320" s="453"/>
      <c r="N320" s="452"/>
      <c r="O320" s="453"/>
      <c r="P320" s="452"/>
      <c r="Q320" s="453"/>
    </row>
    <row r="321" spans="1:17" hidden="1" x14ac:dyDescent="0.25">
      <c r="A321" s="36">
        <v>4</v>
      </c>
      <c r="B321" s="449"/>
      <c r="C321" s="450"/>
      <c r="D321" s="450"/>
      <c r="E321" s="450"/>
      <c r="F321" s="450"/>
      <c r="G321" s="451"/>
      <c r="H321" s="294"/>
      <c r="I321" s="449"/>
      <c r="J321" s="450"/>
      <c r="K321" s="451"/>
      <c r="L321" s="452"/>
      <c r="M321" s="453"/>
      <c r="N321" s="452"/>
      <c r="O321" s="453"/>
      <c r="P321" s="452"/>
      <c r="Q321" s="453"/>
    </row>
    <row r="322" spans="1:17" hidden="1" x14ac:dyDescent="0.25">
      <c r="A322" s="36">
        <v>5</v>
      </c>
      <c r="B322" s="449"/>
      <c r="C322" s="450"/>
      <c r="D322" s="450"/>
      <c r="E322" s="450"/>
      <c r="F322" s="450"/>
      <c r="G322" s="451"/>
      <c r="H322" s="294"/>
      <c r="I322" s="449"/>
      <c r="J322" s="450"/>
      <c r="K322" s="451"/>
      <c r="L322" s="452"/>
      <c r="M322" s="453"/>
      <c r="N322" s="452"/>
      <c r="O322" s="453"/>
      <c r="P322" s="452"/>
      <c r="Q322" s="453"/>
    </row>
    <row r="323" spans="1:17" hidden="1" x14ac:dyDescent="0.25">
      <c r="A323" s="36">
        <v>6</v>
      </c>
      <c r="B323" s="449"/>
      <c r="C323" s="450"/>
      <c r="D323" s="450"/>
      <c r="E323" s="450"/>
      <c r="F323" s="450"/>
      <c r="G323" s="451"/>
      <c r="H323" s="294"/>
      <c r="I323" s="449"/>
      <c r="J323" s="450"/>
      <c r="K323" s="451"/>
      <c r="L323" s="452"/>
      <c r="M323" s="453"/>
      <c r="N323" s="452"/>
      <c r="O323" s="453"/>
      <c r="P323" s="452"/>
      <c r="Q323" s="453"/>
    </row>
    <row r="324" spans="1:17" hidden="1" x14ac:dyDescent="0.25">
      <c r="A324" s="36">
        <v>7</v>
      </c>
      <c r="B324" s="449"/>
      <c r="C324" s="450"/>
      <c r="D324" s="450"/>
      <c r="E324" s="450"/>
      <c r="F324" s="450"/>
      <c r="G324" s="451"/>
      <c r="H324" s="294"/>
      <c r="I324" s="449"/>
      <c r="J324" s="450"/>
      <c r="K324" s="451"/>
      <c r="L324" s="452"/>
      <c r="M324" s="453"/>
      <c r="N324" s="452"/>
      <c r="O324" s="453"/>
      <c r="P324" s="452"/>
      <c r="Q324" s="453"/>
    </row>
    <row r="325" spans="1:17" hidden="1" x14ac:dyDescent="0.25">
      <c r="A325" s="36">
        <v>8</v>
      </c>
      <c r="B325" s="449"/>
      <c r="C325" s="450"/>
      <c r="D325" s="450"/>
      <c r="E325" s="450"/>
      <c r="F325" s="450"/>
      <c r="G325" s="451"/>
      <c r="H325" s="294"/>
      <c r="I325" s="449"/>
      <c r="J325" s="450"/>
      <c r="K325" s="451"/>
      <c r="L325" s="452"/>
      <c r="M325" s="453"/>
      <c r="N325" s="452"/>
      <c r="O325" s="453"/>
      <c r="P325" s="452"/>
      <c r="Q325" s="453"/>
    </row>
    <row r="326" spans="1:17" hidden="1" x14ac:dyDescent="0.25">
      <c r="A326" s="36">
        <v>9</v>
      </c>
      <c r="B326" s="449"/>
      <c r="C326" s="450"/>
      <c r="D326" s="450"/>
      <c r="E326" s="450"/>
      <c r="F326" s="450"/>
      <c r="G326" s="451"/>
      <c r="H326" s="294"/>
      <c r="I326" s="449"/>
      <c r="J326" s="450"/>
      <c r="K326" s="451"/>
      <c r="L326" s="452"/>
      <c r="M326" s="453"/>
      <c r="N326" s="452"/>
      <c r="O326" s="453"/>
      <c r="P326" s="452"/>
      <c r="Q326" s="453"/>
    </row>
    <row r="327" spans="1:17" hidden="1" x14ac:dyDescent="0.25">
      <c r="A327" s="36">
        <v>10</v>
      </c>
      <c r="B327" s="449"/>
      <c r="C327" s="450"/>
      <c r="D327" s="450"/>
      <c r="E327" s="450"/>
      <c r="F327" s="450"/>
      <c r="G327" s="451"/>
      <c r="H327" s="294"/>
      <c r="I327" s="449"/>
      <c r="J327" s="450"/>
      <c r="K327" s="451"/>
      <c r="L327" s="452"/>
      <c r="M327" s="453"/>
      <c r="N327" s="452"/>
      <c r="O327" s="453"/>
      <c r="P327" s="452"/>
      <c r="Q327" s="453"/>
    </row>
    <row r="328" spans="1:17" hidden="1" x14ac:dyDescent="0.25">
      <c r="A328" s="35"/>
      <c r="B328" s="448" t="s">
        <v>49</v>
      </c>
      <c r="C328" s="448"/>
      <c r="D328" s="448"/>
      <c r="E328" s="448"/>
      <c r="F328" s="448"/>
      <c r="G328" s="448"/>
      <c r="H328" s="448"/>
      <c r="I328" s="448"/>
      <c r="J328" s="448"/>
      <c r="K328" s="448"/>
      <c r="L328" s="448"/>
      <c r="M328" s="448"/>
      <c r="N328" s="448"/>
      <c r="O328" s="448"/>
      <c r="P328" s="448"/>
      <c r="Q328" s="448"/>
    </row>
    <row r="329" spans="1:17" ht="28.5" hidden="1" customHeight="1" x14ac:dyDescent="0.25">
      <c r="A329" s="36">
        <v>1</v>
      </c>
      <c r="B329" s="449" t="s">
        <v>285</v>
      </c>
      <c r="C329" s="450"/>
      <c r="D329" s="450"/>
      <c r="E329" s="450"/>
      <c r="F329" s="450"/>
      <c r="G329" s="451"/>
      <c r="H329" s="294" t="s">
        <v>34</v>
      </c>
      <c r="I329" s="449" t="s">
        <v>371</v>
      </c>
      <c r="J329" s="450"/>
      <c r="K329" s="451"/>
      <c r="L329" s="479">
        <v>0</v>
      </c>
      <c r="M329" s="480"/>
      <c r="N329" s="479"/>
      <c r="O329" s="480"/>
      <c r="P329" s="479">
        <v>0</v>
      </c>
      <c r="Q329" s="480"/>
    </row>
    <row r="330" spans="1:17" hidden="1" x14ac:dyDescent="0.25">
      <c r="A330" s="36">
        <v>2</v>
      </c>
      <c r="B330" s="449"/>
      <c r="C330" s="450"/>
      <c r="D330" s="450"/>
      <c r="E330" s="450"/>
      <c r="F330" s="450"/>
      <c r="G330" s="451"/>
      <c r="H330" s="294"/>
      <c r="I330" s="449"/>
      <c r="J330" s="450"/>
      <c r="K330" s="451"/>
      <c r="L330" s="452"/>
      <c r="M330" s="453"/>
      <c r="N330" s="452"/>
      <c r="O330" s="453"/>
      <c r="P330" s="452"/>
      <c r="Q330" s="453"/>
    </row>
    <row r="331" spans="1:17" hidden="1" x14ac:dyDescent="0.25">
      <c r="A331" s="36">
        <v>3</v>
      </c>
      <c r="B331" s="449"/>
      <c r="C331" s="450"/>
      <c r="D331" s="450"/>
      <c r="E331" s="450"/>
      <c r="F331" s="450"/>
      <c r="G331" s="451"/>
      <c r="H331" s="294"/>
      <c r="I331" s="449"/>
      <c r="J331" s="450"/>
      <c r="K331" s="451"/>
      <c r="L331" s="452"/>
      <c r="M331" s="453"/>
      <c r="N331" s="452"/>
      <c r="O331" s="453"/>
      <c r="P331" s="452"/>
      <c r="Q331" s="453"/>
    </row>
    <row r="332" spans="1:17" hidden="1" x14ac:dyDescent="0.25">
      <c r="A332" s="36">
        <v>4</v>
      </c>
      <c r="B332" s="449"/>
      <c r="C332" s="450"/>
      <c r="D332" s="450"/>
      <c r="E332" s="450"/>
      <c r="F332" s="450"/>
      <c r="G332" s="451"/>
      <c r="H332" s="294"/>
      <c r="I332" s="449"/>
      <c r="J332" s="450"/>
      <c r="K332" s="451"/>
      <c r="L332" s="452"/>
      <c r="M332" s="453"/>
      <c r="N332" s="452"/>
      <c r="O332" s="453"/>
      <c r="P332" s="452"/>
      <c r="Q332" s="453"/>
    </row>
    <row r="333" spans="1:17" hidden="1" x14ac:dyDescent="0.25">
      <c r="A333" s="36">
        <v>5</v>
      </c>
      <c r="B333" s="449"/>
      <c r="C333" s="450"/>
      <c r="D333" s="450"/>
      <c r="E333" s="450"/>
      <c r="F333" s="450"/>
      <c r="G333" s="451"/>
      <c r="H333" s="294"/>
      <c r="I333" s="449"/>
      <c r="J333" s="450"/>
      <c r="K333" s="451"/>
      <c r="L333" s="452"/>
      <c r="M333" s="453"/>
      <c r="N333" s="452"/>
      <c r="O333" s="453"/>
      <c r="P333" s="452"/>
      <c r="Q333" s="453"/>
    </row>
    <row r="334" spans="1:17" hidden="1" x14ac:dyDescent="0.25">
      <c r="A334" s="35"/>
      <c r="B334" s="448" t="s">
        <v>50</v>
      </c>
      <c r="C334" s="448"/>
      <c r="D334" s="448"/>
      <c r="E334" s="448"/>
      <c r="F334" s="448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  <c r="Q334" s="448"/>
    </row>
    <row r="335" spans="1:17" ht="33.75" hidden="1" customHeight="1" x14ac:dyDescent="0.25">
      <c r="A335" s="36">
        <v>1</v>
      </c>
      <c r="B335" s="449" t="s">
        <v>284</v>
      </c>
      <c r="C335" s="450"/>
      <c r="D335" s="450"/>
      <c r="E335" s="450"/>
      <c r="F335" s="450"/>
      <c r="G335" s="451"/>
      <c r="H335" s="294" t="s">
        <v>69</v>
      </c>
      <c r="I335" s="449" t="s">
        <v>372</v>
      </c>
      <c r="J335" s="450"/>
      <c r="K335" s="451"/>
      <c r="L335" s="468">
        <f>L329/165000</f>
        <v>0</v>
      </c>
      <c r="M335" s="487"/>
      <c r="N335" s="468"/>
      <c r="O335" s="487"/>
      <c r="P335" s="468">
        <f>L335</f>
        <v>0</v>
      </c>
      <c r="Q335" s="487"/>
    </row>
    <row r="336" spans="1:17" hidden="1" x14ac:dyDescent="0.25">
      <c r="A336" s="36">
        <v>2</v>
      </c>
      <c r="B336" s="449"/>
      <c r="C336" s="450"/>
      <c r="D336" s="450"/>
      <c r="E336" s="450"/>
      <c r="F336" s="450"/>
      <c r="G336" s="451"/>
      <c r="H336" s="294"/>
      <c r="I336" s="449"/>
      <c r="J336" s="450"/>
      <c r="K336" s="451"/>
      <c r="L336" s="452"/>
      <c r="M336" s="453"/>
      <c r="N336" s="452"/>
      <c r="O336" s="453"/>
      <c r="P336" s="452"/>
      <c r="Q336" s="453"/>
    </row>
    <row r="337" spans="1:17" hidden="1" x14ac:dyDescent="0.25">
      <c r="A337" s="36">
        <v>3</v>
      </c>
      <c r="B337" s="449"/>
      <c r="C337" s="450"/>
      <c r="D337" s="450"/>
      <c r="E337" s="450"/>
      <c r="F337" s="450"/>
      <c r="G337" s="451"/>
      <c r="H337" s="294"/>
      <c r="I337" s="449"/>
      <c r="J337" s="450"/>
      <c r="K337" s="451"/>
      <c r="L337" s="452"/>
      <c r="M337" s="453"/>
      <c r="N337" s="452"/>
      <c r="O337" s="453"/>
      <c r="P337" s="452"/>
      <c r="Q337" s="453"/>
    </row>
    <row r="338" spans="1:17" hidden="1" x14ac:dyDescent="0.25">
      <c r="A338" s="36">
        <v>4</v>
      </c>
      <c r="B338" s="449"/>
      <c r="C338" s="450"/>
      <c r="D338" s="450"/>
      <c r="E338" s="450"/>
      <c r="F338" s="450"/>
      <c r="G338" s="451"/>
      <c r="H338" s="294"/>
      <c r="I338" s="449"/>
      <c r="J338" s="450"/>
      <c r="K338" s="451"/>
      <c r="L338" s="452"/>
      <c r="M338" s="453"/>
      <c r="N338" s="452"/>
      <c r="O338" s="453"/>
      <c r="P338" s="452"/>
      <c r="Q338" s="453"/>
    </row>
    <row r="339" spans="1:17" hidden="1" x14ac:dyDescent="0.25">
      <c r="A339" s="36">
        <v>5</v>
      </c>
      <c r="B339" s="449"/>
      <c r="C339" s="450"/>
      <c r="D339" s="450"/>
      <c r="E339" s="450"/>
      <c r="F339" s="450"/>
      <c r="G339" s="451"/>
      <c r="H339" s="294"/>
      <c r="I339" s="449"/>
      <c r="J339" s="450"/>
      <c r="K339" s="451"/>
      <c r="L339" s="452"/>
      <c r="M339" s="453"/>
      <c r="N339" s="452"/>
      <c r="O339" s="453"/>
      <c r="P339" s="452"/>
      <c r="Q339" s="453"/>
    </row>
    <row r="340" spans="1:17" ht="31.5" hidden="1" customHeight="1" x14ac:dyDescent="0.25">
      <c r="A340" s="35"/>
      <c r="B340" s="557" t="s">
        <v>168</v>
      </c>
      <c r="C340" s="559"/>
      <c r="D340" s="459" t="s">
        <v>252</v>
      </c>
      <c r="E340" s="461"/>
      <c r="F340" s="461"/>
      <c r="G340" s="461"/>
      <c r="H340" s="461"/>
      <c r="I340" s="461"/>
      <c r="J340" s="461"/>
      <c r="K340" s="461"/>
      <c r="L340" s="461"/>
      <c r="M340" s="461"/>
      <c r="N340" s="461"/>
      <c r="O340" s="461"/>
      <c r="P340" s="461"/>
      <c r="Q340" s="460"/>
    </row>
    <row r="341" spans="1:17" hidden="1" x14ac:dyDescent="0.25">
      <c r="A341" s="35"/>
      <c r="B341" s="448" t="s">
        <v>47</v>
      </c>
      <c r="C341" s="448"/>
      <c r="D341" s="448"/>
      <c r="E341" s="448"/>
      <c r="F341" s="448"/>
      <c r="G341" s="448"/>
      <c r="H341" s="448"/>
      <c r="I341" s="448"/>
      <c r="J341" s="448"/>
      <c r="K341" s="448"/>
      <c r="L341" s="448"/>
      <c r="M341" s="448"/>
      <c r="N341" s="448"/>
      <c r="O341" s="448"/>
      <c r="P341" s="448"/>
      <c r="Q341" s="448"/>
    </row>
    <row r="342" spans="1:17" ht="66" hidden="1" customHeight="1" x14ac:dyDescent="0.25">
      <c r="A342" s="36">
        <v>1</v>
      </c>
      <c r="B342" s="449" t="s">
        <v>255</v>
      </c>
      <c r="C342" s="450"/>
      <c r="D342" s="450"/>
      <c r="E342" s="450"/>
      <c r="F342" s="450"/>
      <c r="G342" s="451"/>
      <c r="H342" s="294" t="s">
        <v>34</v>
      </c>
      <c r="I342" s="481" t="s">
        <v>247</v>
      </c>
      <c r="J342" s="482"/>
      <c r="K342" s="483"/>
      <c r="L342" s="418">
        <f>L97</f>
        <v>0</v>
      </c>
      <c r="M342" s="453"/>
      <c r="N342" s="418">
        <f>L88</f>
        <v>0</v>
      </c>
      <c r="O342" s="453"/>
      <c r="P342" s="418">
        <f>P97</f>
        <v>0</v>
      </c>
      <c r="Q342" s="453"/>
    </row>
    <row r="343" spans="1:17" ht="61.5" hidden="1" customHeight="1" x14ac:dyDescent="0.25">
      <c r="A343" s="36"/>
      <c r="B343" s="449" t="s">
        <v>248</v>
      </c>
      <c r="C343" s="450"/>
      <c r="D343" s="450"/>
      <c r="E343" s="450"/>
      <c r="F343" s="450"/>
      <c r="G343" s="451"/>
      <c r="H343" s="294"/>
      <c r="I343" s="560"/>
      <c r="J343" s="561"/>
      <c r="K343" s="562"/>
      <c r="L343" s="452"/>
      <c r="M343" s="453"/>
      <c r="N343" s="452"/>
      <c r="O343" s="453"/>
      <c r="P343" s="452"/>
      <c r="Q343" s="453"/>
    </row>
    <row r="344" spans="1:17" ht="36.75" hidden="1" customHeight="1" x14ac:dyDescent="0.25">
      <c r="A344" s="36">
        <v>2</v>
      </c>
      <c r="B344" s="449" t="s">
        <v>249</v>
      </c>
      <c r="C344" s="450"/>
      <c r="D344" s="450"/>
      <c r="E344" s="450"/>
      <c r="F344" s="450"/>
      <c r="G344" s="451"/>
      <c r="H344" s="294" t="s">
        <v>34</v>
      </c>
      <c r="I344" s="560"/>
      <c r="J344" s="561"/>
      <c r="K344" s="562"/>
      <c r="L344" s="452">
        <v>95100</v>
      </c>
      <c r="M344" s="453"/>
      <c r="N344" s="452"/>
      <c r="O344" s="453"/>
      <c r="P344" s="452">
        <f>L344</f>
        <v>95100</v>
      </c>
      <c r="Q344" s="453"/>
    </row>
    <row r="345" spans="1:17" ht="36.75" hidden="1" customHeight="1" x14ac:dyDescent="0.25">
      <c r="A345" s="36">
        <v>3</v>
      </c>
      <c r="B345" s="449" t="s">
        <v>250</v>
      </c>
      <c r="C345" s="450"/>
      <c r="D345" s="450"/>
      <c r="E345" s="450"/>
      <c r="F345" s="450"/>
      <c r="G345" s="451"/>
      <c r="H345" s="294" t="s">
        <v>34</v>
      </c>
      <c r="I345" s="484"/>
      <c r="J345" s="485"/>
      <c r="K345" s="486"/>
      <c r="L345" s="452">
        <v>95400</v>
      </c>
      <c r="M345" s="453"/>
      <c r="N345" s="452"/>
      <c r="O345" s="453"/>
      <c r="P345" s="452">
        <f>L345</f>
        <v>95400</v>
      </c>
      <c r="Q345" s="453"/>
    </row>
    <row r="346" spans="1:17" hidden="1" x14ac:dyDescent="0.25">
      <c r="A346" s="36">
        <v>5</v>
      </c>
      <c r="B346" s="449"/>
      <c r="C346" s="450"/>
      <c r="D346" s="450"/>
      <c r="E346" s="450"/>
      <c r="F346" s="450"/>
      <c r="G346" s="451"/>
      <c r="H346" s="294"/>
      <c r="I346" s="449"/>
      <c r="J346" s="450"/>
      <c r="K346" s="451"/>
      <c r="L346" s="452"/>
      <c r="M346" s="453"/>
      <c r="N346" s="452"/>
      <c r="O346" s="453"/>
      <c r="P346" s="452"/>
      <c r="Q346" s="453"/>
    </row>
    <row r="347" spans="1:17" hidden="1" x14ac:dyDescent="0.25">
      <c r="A347" s="36">
        <v>6</v>
      </c>
      <c r="B347" s="449"/>
      <c r="C347" s="450"/>
      <c r="D347" s="450"/>
      <c r="E347" s="450"/>
      <c r="F347" s="450"/>
      <c r="G347" s="451"/>
      <c r="H347" s="294"/>
      <c r="I347" s="449"/>
      <c r="J347" s="450"/>
      <c r="K347" s="451"/>
      <c r="L347" s="452"/>
      <c r="M347" s="453"/>
      <c r="N347" s="452"/>
      <c r="O347" s="453"/>
      <c r="P347" s="452"/>
      <c r="Q347" s="453"/>
    </row>
    <row r="348" spans="1:17" hidden="1" x14ac:dyDescent="0.25">
      <c r="A348" s="36">
        <v>7</v>
      </c>
      <c r="B348" s="449"/>
      <c r="C348" s="450"/>
      <c r="D348" s="450"/>
      <c r="E348" s="450"/>
      <c r="F348" s="450"/>
      <c r="G348" s="451"/>
      <c r="H348" s="294"/>
      <c r="I348" s="449"/>
      <c r="J348" s="450"/>
      <c r="K348" s="451"/>
      <c r="L348" s="452"/>
      <c r="M348" s="453"/>
      <c r="N348" s="452"/>
      <c r="O348" s="453"/>
      <c r="P348" s="452"/>
      <c r="Q348" s="453"/>
    </row>
    <row r="349" spans="1:17" hidden="1" x14ac:dyDescent="0.25">
      <c r="A349" s="36">
        <v>8</v>
      </c>
      <c r="B349" s="449"/>
      <c r="C349" s="450"/>
      <c r="D349" s="450"/>
      <c r="E349" s="450"/>
      <c r="F349" s="450"/>
      <c r="G349" s="451"/>
      <c r="H349" s="294"/>
      <c r="I349" s="449"/>
      <c r="J349" s="450"/>
      <c r="K349" s="451"/>
      <c r="L349" s="452"/>
      <c r="M349" s="453"/>
      <c r="N349" s="452"/>
      <c r="O349" s="453"/>
      <c r="P349" s="452"/>
      <c r="Q349" s="453"/>
    </row>
    <row r="350" spans="1:17" hidden="1" x14ac:dyDescent="0.25">
      <c r="A350" s="36">
        <v>9</v>
      </c>
      <c r="B350" s="449"/>
      <c r="C350" s="450"/>
      <c r="D350" s="450"/>
      <c r="E350" s="450"/>
      <c r="F350" s="450"/>
      <c r="G350" s="451"/>
      <c r="H350" s="294"/>
      <c r="I350" s="449"/>
      <c r="J350" s="450"/>
      <c r="K350" s="451"/>
      <c r="L350" s="452"/>
      <c r="M350" s="453"/>
      <c r="N350" s="452"/>
      <c r="O350" s="453"/>
      <c r="P350" s="452"/>
      <c r="Q350" s="453"/>
    </row>
    <row r="351" spans="1:17" hidden="1" x14ac:dyDescent="0.25">
      <c r="A351" s="36">
        <v>10</v>
      </c>
      <c r="B351" s="449"/>
      <c r="C351" s="450"/>
      <c r="D351" s="450"/>
      <c r="E351" s="450"/>
      <c r="F351" s="450"/>
      <c r="G351" s="451"/>
      <c r="H351" s="294"/>
      <c r="I351" s="449"/>
      <c r="J351" s="450"/>
      <c r="K351" s="451"/>
      <c r="L351" s="452"/>
      <c r="M351" s="453"/>
      <c r="N351" s="452"/>
      <c r="O351" s="453"/>
      <c r="P351" s="452"/>
      <c r="Q351" s="453"/>
    </row>
    <row r="352" spans="1:17" hidden="1" x14ac:dyDescent="0.25">
      <c r="A352" s="35"/>
      <c r="B352" s="448" t="s">
        <v>48</v>
      </c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</row>
    <row r="353" spans="1:17" s="78" customFormat="1" ht="19.5" hidden="1" customHeight="1" x14ac:dyDescent="0.25">
      <c r="A353" s="77">
        <v>1</v>
      </c>
      <c r="B353" s="507" t="s">
        <v>260</v>
      </c>
      <c r="C353" s="508"/>
      <c r="D353" s="508"/>
      <c r="E353" s="508"/>
      <c r="F353" s="508"/>
      <c r="G353" s="509"/>
      <c r="H353" s="296" t="s">
        <v>68</v>
      </c>
      <c r="I353" s="522" t="s">
        <v>251</v>
      </c>
      <c r="J353" s="523"/>
      <c r="K353" s="524"/>
      <c r="L353" s="516">
        <v>2</v>
      </c>
      <c r="M353" s="517"/>
      <c r="N353" s="516"/>
      <c r="O353" s="517"/>
      <c r="P353" s="516">
        <f>L353+N353</f>
        <v>2</v>
      </c>
      <c r="Q353" s="517"/>
    </row>
    <row r="354" spans="1:17" s="78" customFormat="1" ht="32.25" hidden="1" customHeight="1" x14ac:dyDescent="0.25">
      <c r="A354" s="77">
        <v>2</v>
      </c>
      <c r="B354" s="507" t="s">
        <v>193</v>
      </c>
      <c r="C354" s="508"/>
      <c r="D354" s="508"/>
      <c r="E354" s="508"/>
      <c r="F354" s="508"/>
      <c r="G354" s="509"/>
      <c r="H354" s="296" t="s">
        <v>68</v>
      </c>
      <c r="I354" s="528"/>
      <c r="J354" s="529"/>
      <c r="K354" s="530"/>
      <c r="L354" s="516">
        <v>2</v>
      </c>
      <c r="M354" s="517"/>
      <c r="N354" s="516"/>
      <c r="O354" s="517"/>
      <c r="P354" s="516">
        <f>L354+N354</f>
        <v>2</v>
      </c>
      <c r="Q354" s="517"/>
    </row>
    <row r="355" spans="1:17" s="78" customFormat="1" hidden="1" x14ac:dyDescent="0.25">
      <c r="A355" s="77">
        <v>3</v>
      </c>
      <c r="B355" s="507"/>
      <c r="C355" s="508"/>
      <c r="D355" s="508"/>
      <c r="E355" s="508"/>
      <c r="F355" s="508"/>
      <c r="G355" s="509"/>
      <c r="H355" s="296"/>
      <c r="I355" s="507"/>
      <c r="J355" s="508"/>
      <c r="K355" s="509"/>
      <c r="L355" s="516"/>
      <c r="M355" s="517"/>
      <c r="N355" s="516"/>
      <c r="O355" s="517"/>
      <c r="P355" s="516"/>
      <c r="Q355" s="517"/>
    </row>
    <row r="356" spans="1:17" s="78" customFormat="1" hidden="1" x14ac:dyDescent="0.25">
      <c r="A356" s="77">
        <v>4</v>
      </c>
      <c r="B356" s="507"/>
      <c r="C356" s="508"/>
      <c r="D356" s="508"/>
      <c r="E356" s="508"/>
      <c r="F356" s="508"/>
      <c r="G356" s="509"/>
      <c r="H356" s="296"/>
      <c r="I356" s="507"/>
      <c r="J356" s="508"/>
      <c r="K356" s="509"/>
      <c r="L356" s="516"/>
      <c r="M356" s="517"/>
      <c r="N356" s="516"/>
      <c r="O356" s="517"/>
      <c r="P356" s="516"/>
      <c r="Q356" s="517"/>
    </row>
    <row r="357" spans="1:17" s="78" customFormat="1" hidden="1" x14ac:dyDescent="0.25">
      <c r="A357" s="77">
        <v>5</v>
      </c>
      <c r="B357" s="507"/>
      <c r="C357" s="508"/>
      <c r="D357" s="508"/>
      <c r="E357" s="508"/>
      <c r="F357" s="508"/>
      <c r="G357" s="509"/>
      <c r="H357" s="296"/>
      <c r="I357" s="507"/>
      <c r="J357" s="508"/>
      <c r="K357" s="509"/>
      <c r="L357" s="516"/>
      <c r="M357" s="517"/>
      <c r="N357" s="516"/>
      <c r="O357" s="517"/>
      <c r="P357" s="516"/>
      <c r="Q357" s="517"/>
    </row>
    <row r="358" spans="1:17" s="78" customFormat="1" hidden="1" x14ac:dyDescent="0.25">
      <c r="A358" s="77">
        <v>6</v>
      </c>
      <c r="B358" s="507"/>
      <c r="C358" s="508"/>
      <c r="D358" s="508"/>
      <c r="E358" s="508"/>
      <c r="F358" s="508"/>
      <c r="G358" s="509"/>
      <c r="H358" s="296"/>
      <c r="I358" s="507"/>
      <c r="J358" s="508"/>
      <c r="K358" s="509"/>
      <c r="L358" s="516"/>
      <c r="M358" s="517"/>
      <c r="N358" s="516"/>
      <c r="O358" s="517"/>
      <c r="P358" s="516"/>
      <c r="Q358" s="517"/>
    </row>
    <row r="359" spans="1:17" s="78" customFormat="1" hidden="1" x14ac:dyDescent="0.25">
      <c r="A359" s="77">
        <v>7</v>
      </c>
      <c r="B359" s="507"/>
      <c r="C359" s="508"/>
      <c r="D359" s="508"/>
      <c r="E359" s="508"/>
      <c r="F359" s="508"/>
      <c r="G359" s="509"/>
      <c r="H359" s="296"/>
      <c r="I359" s="507"/>
      <c r="J359" s="508"/>
      <c r="K359" s="509"/>
      <c r="L359" s="516"/>
      <c r="M359" s="517"/>
      <c r="N359" s="516"/>
      <c r="O359" s="517"/>
      <c r="P359" s="516"/>
      <c r="Q359" s="517"/>
    </row>
    <row r="360" spans="1:17" s="78" customFormat="1" hidden="1" x14ac:dyDescent="0.25">
      <c r="A360" s="77">
        <v>8</v>
      </c>
      <c r="B360" s="507"/>
      <c r="C360" s="508"/>
      <c r="D360" s="508"/>
      <c r="E360" s="508"/>
      <c r="F360" s="508"/>
      <c r="G360" s="509"/>
      <c r="H360" s="296"/>
      <c r="I360" s="507"/>
      <c r="J360" s="508"/>
      <c r="K360" s="509"/>
      <c r="L360" s="516"/>
      <c r="M360" s="517"/>
      <c r="N360" s="516"/>
      <c r="O360" s="517"/>
      <c r="P360" s="516"/>
      <c r="Q360" s="517"/>
    </row>
    <row r="361" spans="1:17" s="78" customFormat="1" hidden="1" x14ac:dyDescent="0.25">
      <c r="A361" s="77">
        <v>9</v>
      </c>
      <c r="B361" s="507"/>
      <c r="C361" s="508"/>
      <c r="D361" s="508"/>
      <c r="E361" s="508"/>
      <c r="F361" s="508"/>
      <c r="G361" s="509"/>
      <c r="H361" s="296"/>
      <c r="I361" s="507"/>
      <c r="J361" s="508"/>
      <c r="K361" s="509"/>
      <c r="L361" s="516"/>
      <c r="M361" s="517"/>
      <c r="N361" s="516"/>
      <c r="O361" s="517"/>
      <c r="P361" s="516"/>
      <c r="Q361" s="517"/>
    </row>
    <row r="362" spans="1:17" s="78" customFormat="1" hidden="1" x14ac:dyDescent="0.25">
      <c r="A362" s="77">
        <v>10</v>
      </c>
      <c r="B362" s="507"/>
      <c r="C362" s="508"/>
      <c r="D362" s="508"/>
      <c r="E362" s="508"/>
      <c r="F362" s="508"/>
      <c r="G362" s="509"/>
      <c r="H362" s="296"/>
      <c r="I362" s="507"/>
      <c r="J362" s="508"/>
      <c r="K362" s="509"/>
      <c r="L362" s="516"/>
      <c r="M362" s="517"/>
      <c r="N362" s="516"/>
      <c r="O362" s="517"/>
      <c r="P362" s="516"/>
      <c r="Q362" s="517"/>
    </row>
    <row r="363" spans="1:17" s="78" customFormat="1" hidden="1" x14ac:dyDescent="0.25">
      <c r="A363" s="79"/>
      <c r="B363" s="521" t="s">
        <v>49</v>
      </c>
      <c r="C363" s="521"/>
      <c r="D363" s="521"/>
      <c r="E363" s="521"/>
      <c r="F363" s="521"/>
      <c r="G363" s="521"/>
      <c r="H363" s="521"/>
      <c r="I363" s="521"/>
      <c r="J363" s="521"/>
      <c r="K363" s="521"/>
      <c r="L363" s="521"/>
      <c r="M363" s="521"/>
      <c r="N363" s="521"/>
      <c r="O363" s="521"/>
      <c r="P363" s="521"/>
      <c r="Q363" s="521"/>
    </row>
    <row r="364" spans="1:17" s="78" customFormat="1" ht="29.25" hidden="1" customHeight="1" x14ac:dyDescent="0.25">
      <c r="A364" s="77">
        <v>1</v>
      </c>
      <c r="B364" s="507" t="s">
        <v>256</v>
      </c>
      <c r="C364" s="508"/>
      <c r="D364" s="508"/>
      <c r="E364" s="508"/>
      <c r="F364" s="508"/>
      <c r="G364" s="509"/>
      <c r="H364" s="296" t="s">
        <v>34</v>
      </c>
      <c r="I364" s="507" t="s">
        <v>258</v>
      </c>
      <c r="J364" s="508"/>
      <c r="K364" s="509"/>
      <c r="L364" s="518">
        <f>L342/L354</f>
        <v>0</v>
      </c>
      <c r="M364" s="519"/>
      <c r="N364" s="518"/>
      <c r="O364" s="519"/>
      <c r="P364" s="518">
        <f>P342/P354</f>
        <v>0</v>
      </c>
      <c r="Q364" s="519"/>
    </row>
    <row r="365" spans="1:17" hidden="1" x14ac:dyDescent="0.25">
      <c r="A365" s="36">
        <v>3</v>
      </c>
      <c r="B365" s="449"/>
      <c r="C365" s="450"/>
      <c r="D365" s="450"/>
      <c r="E365" s="450"/>
      <c r="F365" s="450"/>
      <c r="G365" s="451"/>
      <c r="H365" s="294"/>
      <c r="I365" s="449"/>
      <c r="J365" s="450"/>
      <c r="K365" s="451"/>
      <c r="L365" s="452"/>
      <c r="M365" s="453"/>
      <c r="N365" s="452"/>
      <c r="O365" s="453"/>
      <c r="P365" s="452"/>
      <c r="Q365" s="453"/>
    </row>
    <row r="366" spans="1:17" hidden="1" x14ac:dyDescent="0.25">
      <c r="A366" s="36">
        <v>4</v>
      </c>
      <c r="B366" s="449"/>
      <c r="C366" s="450"/>
      <c r="D366" s="450"/>
      <c r="E366" s="450"/>
      <c r="F366" s="450"/>
      <c r="G366" s="451"/>
      <c r="H366" s="294"/>
      <c r="I366" s="449"/>
      <c r="J366" s="450"/>
      <c r="K366" s="451"/>
      <c r="L366" s="452"/>
      <c r="M366" s="453"/>
      <c r="N366" s="452"/>
      <c r="O366" s="453"/>
      <c r="P366" s="452"/>
      <c r="Q366" s="453"/>
    </row>
    <row r="367" spans="1:17" hidden="1" x14ac:dyDescent="0.25">
      <c r="A367" s="36">
        <v>5</v>
      </c>
      <c r="B367" s="449"/>
      <c r="C367" s="450"/>
      <c r="D367" s="450"/>
      <c r="E367" s="450"/>
      <c r="F367" s="450"/>
      <c r="G367" s="451"/>
      <c r="H367" s="294"/>
      <c r="I367" s="449"/>
      <c r="J367" s="450"/>
      <c r="K367" s="451"/>
      <c r="L367" s="452"/>
      <c r="M367" s="453"/>
      <c r="N367" s="452"/>
      <c r="O367" s="453"/>
      <c r="P367" s="452"/>
      <c r="Q367" s="453"/>
    </row>
    <row r="368" spans="1:17" hidden="1" x14ac:dyDescent="0.25">
      <c r="A368" s="35"/>
      <c r="B368" s="448" t="s">
        <v>50</v>
      </c>
      <c r="C368" s="448"/>
      <c r="D368" s="448"/>
      <c r="E368" s="448"/>
      <c r="F368" s="448"/>
      <c r="G368" s="448"/>
      <c r="H368" s="448"/>
      <c r="I368" s="448"/>
      <c r="J368" s="448"/>
      <c r="K368" s="448"/>
      <c r="L368" s="448"/>
      <c r="M368" s="448"/>
      <c r="N368" s="448"/>
      <c r="O368" s="448"/>
      <c r="P368" s="448"/>
      <c r="Q368" s="448"/>
    </row>
    <row r="369" spans="1:17" ht="49.5" hidden="1" customHeight="1" x14ac:dyDescent="0.25">
      <c r="A369" s="36">
        <v>1</v>
      </c>
      <c r="B369" s="449" t="s">
        <v>257</v>
      </c>
      <c r="C369" s="450"/>
      <c r="D369" s="450"/>
      <c r="E369" s="450"/>
      <c r="F369" s="450"/>
      <c r="G369" s="451"/>
      <c r="H369" s="294" t="s">
        <v>69</v>
      </c>
      <c r="I369" s="449" t="s">
        <v>259</v>
      </c>
      <c r="J369" s="450"/>
      <c r="K369" s="451"/>
      <c r="L369" s="468">
        <f>(190500/2)/(151413/2)</f>
        <v>1.2581482435457987</v>
      </c>
      <c r="M369" s="487"/>
      <c r="N369" s="452"/>
      <c r="O369" s="453"/>
      <c r="P369" s="468">
        <f>L369</f>
        <v>1.2581482435457987</v>
      </c>
      <c r="Q369" s="487"/>
    </row>
    <row r="370" spans="1:17" hidden="1" x14ac:dyDescent="0.25">
      <c r="A370" s="36">
        <v>2</v>
      </c>
      <c r="B370" s="449"/>
      <c r="C370" s="450"/>
      <c r="D370" s="450"/>
      <c r="E370" s="450"/>
      <c r="F370" s="450"/>
      <c r="G370" s="451"/>
      <c r="H370" s="294"/>
      <c r="I370" s="449"/>
      <c r="J370" s="450"/>
      <c r="K370" s="451"/>
      <c r="L370" s="452"/>
      <c r="M370" s="453"/>
      <c r="N370" s="452"/>
      <c r="O370" s="453"/>
      <c r="P370" s="452"/>
      <c r="Q370" s="453"/>
    </row>
    <row r="371" spans="1:17" hidden="1" x14ac:dyDescent="0.25">
      <c r="A371" s="36">
        <v>3</v>
      </c>
      <c r="B371" s="449"/>
      <c r="C371" s="450"/>
      <c r="D371" s="450"/>
      <c r="E371" s="450"/>
      <c r="F371" s="450"/>
      <c r="G371" s="451"/>
      <c r="H371" s="294"/>
      <c r="I371" s="449"/>
      <c r="J371" s="450"/>
      <c r="K371" s="451"/>
      <c r="L371" s="452"/>
      <c r="M371" s="453"/>
      <c r="N371" s="452"/>
      <c r="O371" s="453"/>
      <c r="P371" s="452"/>
      <c r="Q371" s="453"/>
    </row>
    <row r="372" spans="1:17" hidden="1" x14ac:dyDescent="0.25">
      <c r="A372" s="36">
        <v>4</v>
      </c>
      <c r="B372" s="449"/>
      <c r="C372" s="450"/>
      <c r="D372" s="450"/>
      <c r="E372" s="450"/>
      <c r="F372" s="450"/>
      <c r="G372" s="451"/>
      <c r="H372" s="294"/>
      <c r="I372" s="449"/>
      <c r="J372" s="450"/>
      <c r="K372" s="451"/>
      <c r="L372" s="452"/>
      <c r="M372" s="453"/>
      <c r="N372" s="452"/>
      <c r="O372" s="453"/>
      <c r="P372" s="452"/>
      <c r="Q372" s="453"/>
    </row>
    <row r="373" spans="1:17" hidden="1" x14ac:dyDescent="0.25">
      <c r="A373" s="36">
        <v>5</v>
      </c>
      <c r="B373" s="449"/>
      <c r="C373" s="450"/>
      <c r="D373" s="450"/>
      <c r="E373" s="450"/>
      <c r="F373" s="450"/>
      <c r="G373" s="451"/>
      <c r="H373" s="294"/>
      <c r="I373" s="449"/>
      <c r="J373" s="450"/>
      <c r="K373" s="451"/>
      <c r="L373" s="452"/>
      <c r="M373" s="453"/>
      <c r="N373" s="452"/>
      <c r="O373" s="453"/>
      <c r="P373" s="452"/>
      <c r="Q373" s="453"/>
    </row>
    <row r="374" spans="1:17" ht="10.5" hidden="1" customHeight="1" x14ac:dyDescent="0.25"/>
    <row r="375" spans="1:17" hidden="1" x14ac:dyDescent="0.25">
      <c r="A375" s="35"/>
      <c r="B375" s="459" t="s">
        <v>261</v>
      </c>
      <c r="C375" s="460"/>
      <c r="D375" s="459" t="s">
        <v>140</v>
      </c>
      <c r="E375" s="461"/>
      <c r="F375" s="461"/>
      <c r="G375" s="461"/>
      <c r="H375" s="461"/>
      <c r="I375" s="461"/>
      <c r="J375" s="461"/>
      <c r="K375" s="461"/>
      <c r="L375" s="461"/>
      <c r="M375" s="461"/>
      <c r="N375" s="461"/>
      <c r="O375" s="461"/>
      <c r="P375" s="461"/>
      <c r="Q375" s="460"/>
    </row>
    <row r="376" spans="1:17" hidden="1" x14ac:dyDescent="0.25">
      <c r="A376" s="35"/>
      <c r="B376" s="448" t="s">
        <v>47</v>
      </c>
      <c r="C376" s="448"/>
      <c r="D376" s="448"/>
      <c r="E376" s="448"/>
      <c r="F376" s="448"/>
      <c r="G376" s="448"/>
      <c r="H376" s="448"/>
      <c r="I376" s="448"/>
      <c r="J376" s="448"/>
      <c r="K376" s="448"/>
      <c r="L376" s="448"/>
      <c r="M376" s="448"/>
      <c r="N376" s="448"/>
      <c r="O376" s="448"/>
      <c r="P376" s="448"/>
      <c r="Q376" s="448"/>
    </row>
    <row r="377" spans="1:17" ht="62.25" hidden="1" customHeight="1" x14ac:dyDescent="0.25">
      <c r="A377" s="36">
        <v>1</v>
      </c>
      <c r="B377" s="449" t="s">
        <v>142</v>
      </c>
      <c r="C377" s="450"/>
      <c r="D377" s="450"/>
      <c r="E377" s="450"/>
      <c r="F377" s="450"/>
      <c r="G377" s="451"/>
      <c r="H377" s="294" t="s">
        <v>34</v>
      </c>
      <c r="I377" s="449" t="s">
        <v>247</v>
      </c>
      <c r="J377" s="450"/>
      <c r="K377" s="451"/>
      <c r="L377" s="418">
        <f>J89</f>
        <v>0</v>
      </c>
      <c r="M377" s="453"/>
      <c r="N377" s="418">
        <f>L89</f>
        <v>0</v>
      </c>
      <c r="O377" s="453"/>
      <c r="P377" s="418">
        <f>L377+N377</f>
        <v>0</v>
      </c>
      <c r="Q377" s="453"/>
    </row>
    <row r="378" spans="1:17" hidden="1" x14ac:dyDescent="0.25">
      <c r="A378" s="36">
        <v>2</v>
      </c>
      <c r="B378" s="449"/>
      <c r="C378" s="450"/>
      <c r="D378" s="450"/>
      <c r="E378" s="450"/>
      <c r="F378" s="450"/>
      <c r="G378" s="451"/>
      <c r="H378" s="294"/>
      <c r="I378" s="449"/>
      <c r="J378" s="450"/>
      <c r="K378" s="451"/>
      <c r="L378" s="452"/>
      <c r="M378" s="453"/>
      <c r="N378" s="452"/>
      <c r="O378" s="453"/>
      <c r="P378" s="452"/>
      <c r="Q378" s="453"/>
    </row>
    <row r="379" spans="1:17" hidden="1" x14ac:dyDescent="0.25">
      <c r="A379" s="36">
        <v>3</v>
      </c>
      <c r="B379" s="449"/>
      <c r="C379" s="450"/>
      <c r="D379" s="450"/>
      <c r="E379" s="450"/>
      <c r="F379" s="450"/>
      <c r="G379" s="451"/>
      <c r="H379" s="294"/>
      <c r="I379" s="449"/>
      <c r="J379" s="450"/>
      <c r="K379" s="451"/>
      <c r="L379" s="452"/>
      <c r="M379" s="453"/>
      <c r="N379" s="452"/>
      <c r="O379" s="453"/>
      <c r="P379" s="452"/>
      <c r="Q379" s="453"/>
    </row>
    <row r="380" spans="1:17" hidden="1" x14ac:dyDescent="0.25">
      <c r="A380" s="36">
        <v>4</v>
      </c>
      <c r="B380" s="449"/>
      <c r="C380" s="450"/>
      <c r="D380" s="450"/>
      <c r="E380" s="450"/>
      <c r="F380" s="450"/>
      <c r="G380" s="451"/>
      <c r="H380" s="294"/>
      <c r="I380" s="449"/>
      <c r="J380" s="450"/>
      <c r="K380" s="451"/>
      <c r="L380" s="452"/>
      <c r="M380" s="453"/>
      <c r="N380" s="452"/>
      <c r="O380" s="453"/>
      <c r="P380" s="452"/>
      <c r="Q380" s="453"/>
    </row>
    <row r="381" spans="1:17" hidden="1" x14ac:dyDescent="0.25">
      <c r="A381" s="36">
        <v>5</v>
      </c>
      <c r="B381" s="449"/>
      <c r="C381" s="450"/>
      <c r="D381" s="450"/>
      <c r="E381" s="450"/>
      <c r="F381" s="450"/>
      <c r="G381" s="451"/>
      <c r="H381" s="294"/>
      <c r="I381" s="449"/>
      <c r="J381" s="450"/>
      <c r="K381" s="451"/>
      <c r="L381" s="452"/>
      <c r="M381" s="453"/>
      <c r="N381" s="452"/>
      <c r="O381" s="453"/>
      <c r="P381" s="452"/>
      <c r="Q381" s="453"/>
    </row>
    <row r="382" spans="1:17" hidden="1" x14ac:dyDescent="0.25">
      <c r="A382" s="36">
        <v>6</v>
      </c>
      <c r="B382" s="449"/>
      <c r="C382" s="450"/>
      <c r="D382" s="450"/>
      <c r="E382" s="450"/>
      <c r="F382" s="450"/>
      <c r="G382" s="451"/>
      <c r="H382" s="294"/>
      <c r="I382" s="449"/>
      <c r="J382" s="450"/>
      <c r="K382" s="451"/>
      <c r="L382" s="452"/>
      <c r="M382" s="453"/>
      <c r="N382" s="452"/>
      <c r="O382" s="453"/>
      <c r="P382" s="452"/>
      <c r="Q382" s="453"/>
    </row>
    <row r="383" spans="1:17" hidden="1" x14ac:dyDescent="0.25">
      <c r="A383" s="36">
        <v>7</v>
      </c>
      <c r="B383" s="449"/>
      <c r="C383" s="450"/>
      <c r="D383" s="450"/>
      <c r="E383" s="450"/>
      <c r="F383" s="450"/>
      <c r="G383" s="451"/>
      <c r="H383" s="294"/>
      <c r="I383" s="449"/>
      <c r="J383" s="450"/>
      <c r="K383" s="451"/>
      <c r="L383" s="452"/>
      <c r="M383" s="453"/>
      <c r="N383" s="452"/>
      <c r="O383" s="453"/>
      <c r="P383" s="452"/>
      <c r="Q383" s="453"/>
    </row>
    <row r="384" spans="1:17" hidden="1" x14ac:dyDescent="0.25">
      <c r="A384" s="36">
        <v>8</v>
      </c>
      <c r="B384" s="449"/>
      <c r="C384" s="450"/>
      <c r="D384" s="450"/>
      <c r="E384" s="450"/>
      <c r="F384" s="450"/>
      <c r="G384" s="451"/>
      <c r="H384" s="294"/>
      <c r="I384" s="449"/>
      <c r="J384" s="450"/>
      <c r="K384" s="451"/>
      <c r="L384" s="452"/>
      <c r="M384" s="453"/>
      <c r="N384" s="452"/>
      <c r="O384" s="453"/>
      <c r="P384" s="452"/>
      <c r="Q384" s="453"/>
    </row>
    <row r="385" spans="1:17" hidden="1" x14ac:dyDescent="0.25">
      <c r="A385" s="36">
        <v>9</v>
      </c>
      <c r="B385" s="449"/>
      <c r="C385" s="450"/>
      <c r="D385" s="450"/>
      <c r="E385" s="450"/>
      <c r="F385" s="450"/>
      <c r="G385" s="451"/>
      <c r="H385" s="294"/>
      <c r="I385" s="449"/>
      <c r="J385" s="450"/>
      <c r="K385" s="451"/>
      <c r="L385" s="452"/>
      <c r="M385" s="453"/>
      <c r="N385" s="452"/>
      <c r="O385" s="453"/>
      <c r="P385" s="452"/>
      <c r="Q385" s="453"/>
    </row>
    <row r="386" spans="1:17" hidden="1" x14ac:dyDescent="0.25">
      <c r="A386" s="36">
        <v>10</v>
      </c>
      <c r="B386" s="449"/>
      <c r="C386" s="450"/>
      <c r="D386" s="450"/>
      <c r="E386" s="450"/>
      <c r="F386" s="450"/>
      <c r="G386" s="451"/>
      <c r="H386" s="294"/>
      <c r="I386" s="449"/>
      <c r="J386" s="450"/>
      <c r="K386" s="451"/>
      <c r="L386" s="452"/>
      <c r="M386" s="453"/>
      <c r="N386" s="452"/>
      <c r="O386" s="453"/>
      <c r="P386" s="452"/>
      <c r="Q386" s="453"/>
    </row>
    <row r="387" spans="1:17" hidden="1" x14ac:dyDescent="0.25">
      <c r="A387" s="35"/>
      <c r="B387" s="448" t="s">
        <v>48</v>
      </c>
      <c r="C387" s="448"/>
      <c r="D387" s="448"/>
      <c r="E387" s="448"/>
      <c r="F387" s="448"/>
      <c r="G387" s="448"/>
      <c r="H387" s="448"/>
      <c r="I387" s="448"/>
      <c r="J387" s="448"/>
      <c r="K387" s="448"/>
      <c r="L387" s="448"/>
      <c r="M387" s="448"/>
      <c r="N387" s="448"/>
      <c r="O387" s="448"/>
      <c r="P387" s="448"/>
      <c r="Q387" s="448"/>
    </row>
    <row r="388" spans="1:17" ht="55.5" hidden="1" customHeight="1" x14ac:dyDescent="0.25">
      <c r="A388" s="36">
        <v>1</v>
      </c>
      <c r="B388" s="449" t="s">
        <v>86</v>
      </c>
      <c r="C388" s="450"/>
      <c r="D388" s="450"/>
      <c r="E388" s="450"/>
      <c r="F388" s="450"/>
      <c r="G388" s="451"/>
      <c r="H388" s="294" t="s">
        <v>68</v>
      </c>
      <c r="I388" s="449" t="s">
        <v>247</v>
      </c>
      <c r="J388" s="450"/>
      <c r="K388" s="451"/>
      <c r="L388" s="452">
        <v>1</v>
      </c>
      <c r="M388" s="453"/>
      <c r="N388" s="452"/>
      <c r="O388" s="453"/>
      <c r="P388" s="452">
        <f>L388+N388</f>
        <v>1</v>
      </c>
      <c r="Q388" s="453"/>
    </row>
    <row r="389" spans="1:17" hidden="1" x14ac:dyDescent="0.25">
      <c r="A389" s="36">
        <v>2</v>
      </c>
      <c r="B389" s="449"/>
      <c r="C389" s="450"/>
      <c r="D389" s="450"/>
      <c r="E389" s="450"/>
      <c r="F389" s="450"/>
      <c r="G389" s="451"/>
      <c r="H389" s="294"/>
      <c r="I389" s="449"/>
      <c r="J389" s="450"/>
      <c r="K389" s="451"/>
      <c r="L389" s="452"/>
      <c r="M389" s="453"/>
      <c r="N389" s="452"/>
      <c r="O389" s="453"/>
      <c r="P389" s="452"/>
      <c r="Q389" s="453"/>
    </row>
    <row r="390" spans="1:17" hidden="1" x14ac:dyDescent="0.25">
      <c r="A390" s="36">
        <v>3</v>
      </c>
      <c r="B390" s="449"/>
      <c r="C390" s="450"/>
      <c r="D390" s="450"/>
      <c r="E390" s="450"/>
      <c r="F390" s="450"/>
      <c r="G390" s="451"/>
      <c r="H390" s="294"/>
      <c r="I390" s="449"/>
      <c r="J390" s="450"/>
      <c r="K390" s="451"/>
      <c r="L390" s="452"/>
      <c r="M390" s="453"/>
      <c r="N390" s="452"/>
      <c r="O390" s="453"/>
      <c r="P390" s="452"/>
      <c r="Q390" s="453"/>
    </row>
    <row r="391" spans="1:17" hidden="1" x14ac:dyDescent="0.25">
      <c r="A391" s="36">
        <v>4</v>
      </c>
      <c r="B391" s="449"/>
      <c r="C391" s="450"/>
      <c r="D391" s="450"/>
      <c r="E391" s="450"/>
      <c r="F391" s="450"/>
      <c r="G391" s="451"/>
      <c r="H391" s="294"/>
      <c r="I391" s="449"/>
      <c r="J391" s="450"/>
      <c r="K391" s="451"/>
      <c r="L391" s="452"/>
      <c r="M391" s="453"/>
      <c r="N391" s="452"/>
      <c r="O391" s="453"/>
      <c r="P391" s="452"/>
      <c r="Q391" s="453"/>
    </row>
    <row r="392" spans="1:17" hidden="1" x14ac:dyDescent="0.25">
      <c r="A392" s="36">
        <v>5</v>
      </c>
      <c r="B392" s="449"/>
      <c r="C392" s="450"/>
      <c r="D392" s="450"/>
      <c r="E392" s="450"/>
      <c r="F392" s="450"/>
      <c r="G392" s="451"/>
      <c r="H392" s="294"/>
      <c r="I392" s="449"/>
      <c r="J392" s="450"/>
      <c r="K392" s="451"/>
      <c r="L392" s="452"/>
      <c r="M392" s="453"/>
      <c r="N392" s="452"/>
      <c r="O392" s="453"/>
      <c r="P392" s="452"/>
      <c r="Q392" s="453"/>
    </row>
    <row r="393" spans="1:17" hidden="1" x14ac:dyDescent="0.25">
      <c r="A393" s="36">
        <v>6</v>
      </c>
      <c r="B393" s="449"/>
      <c r="C393" s="450"/>
      <c r="D393" s="450"/>
      <c r="E393" s="450"/>
      <c r="F393" s="450"/>
      <c r="G393" s="451"/>
      <c r="H393" s="294"/>
      <c r="I393" s="449"/>
      <c r="J393" s="450"/>
      <c r="K393" s="451"/>
      <c r="L393" s="452"/>
      <c r="M393" s="453"/>
      <c r="N393" s="452"/>
      <c r="O393" s="453"/>
      <c r="P393" s="452"/>
      <c r="Q393" s="453"/>
    </row>
    <row r="394" spans="1:17" hidden="1" x14ac:dyDescent="0.25">
      <c r="A394" s="36">
        <v>7</v>
      </c>
      <c r="B394" s="449"/>
      <c r="C394" s="450"/>
      <c r="D394" s="450"/>
      <c r="E394" s="450"/>
      <c r="F394" s="450"/>
      <c r="G394" s="451"/>
      <c r="H394" s="294"/>
      <c r="I394" s="449"/>
      <c r="J394" s="450"/>
      <c r="K394" s="451"/>
      <c r="L394" s="452"/>
      <c r="M394" s="453"/>
      <c r="N394" s="452"/>
      <c r="O394" s="453"/>
      <c r="P394" s="452"/>
      <c r="Q394" s="453"/>
    </row>
    <row r="395" spans="1:17" hidden="1" x14ac:dyDescent="0.25">
      <c r="A395" s="36">
        <v>8</v>
      </c>
      <c r="B395" s="449"/>
      <c r="C395" s="450"/>
      <c r="D395" s="450"/>
      <c r="E395" s="450"/>
      <c r="F395" s="450"/>
      <c r="G395" s="451"/>
      <c r="H395" s="294"/>
      <c r="I395" s="449"/>
      <c r="J395" s="450"/>
      <c r="K395" s="451"/>
      <c r="L395" s="452"/>
      <c r="M395" s="453"/>
      <c r="N395" s="452"/>
      <c r="O395" s="453"/>
      <c r="P395" s="452"/>
      <c r="Q395" s="453"/>
    </row>
    <row r="396" spans="1:17" hidden="1" x14ac:dyDescent="0.25">
      <c r="A396" s="36">
        <v>9</v>
      </c>
      <c r="B396" s="449"/>
      <c r="C396" s="450"/>
      <c r="D396" s="450"/>
      <c r="E396" s="450"/>
      <c r="F396" s="450"/>
      <c r="G396" s="451"/>
      <c r="H396" s="294"/>
      <c r="I396" s="449"/>
      <c r="J396" s="450"/>
      <c r="K396" s="451"/>
      <c r="L396" s="452"/>
      <c r="M396" s="453"/>
      <c r="N396" s="452"/>
      <c r="O396" s="453"/>
      <c r="P396" s="452"/>
      <c r="Q396" s="453"/>
    </row>
    <row r="397" spans="1:17" hidden="1" x14ac:dyDescent="0.25">
      <c r="A397" s="36">
        <v>10</v>
      </c>
      <c r="B397" s="449"/>
      <c r="C397" s="450"/>
      <c r="D397" s="450"/>
      <c r="E397" s="450"/>
      <c r="F397" s="450"/>
      <c r="G397" s="451"/>
      <c r="H397" s="294"/>
      <c r="I397" s="449"/>
      <c r="J397" s="450"/>
      <c r="K397" s="451"/>
      <c r="L397" s="452"/>
      <c r="M397" s="453"/>
      <c r="N397" s="452"/>
      <c r="O397" s="453"/>
      <c r="P397" s="452"/>
      <c r="Q397" s="453"/>
    </row>
    <row r="398" spans="1:17" hidden="1" x14ac:dyDescent="0.25">
      <c r="A398" s="35"/>
      <c r="B398" s="448" t="s">
        <v>49</v>
      </c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</row>
    <row r="399" spans="1:17" ht="28.5" hidden="1" customHeight="1" x14ac:dyDescent="0.25">
      <c r="A399" s="36">
        <v>1</v>
      </c>
      <c r="B399" s="449" t="s">
        <v>144</v>
      </c>
      <c r="C399" s="450"/>
      <c r="D399" s="450"/>
      <c r="E399" s="450"/>
      <c r="F399" s="450"/>
      <c r="G399" s="451"/>
      <c r="H399" s="294" t="s">
        <v>34</v>
      </c>
      <c r="I399" s="449" t="s">
        <v>262</v>
      </c>
      <c r="J399" s="450"/>
      <c r="K399" s="451"/>
      <c r="L399" s="479">
        <f>L377/L388</f>
        <v>0</v>
      </c>
      <c r="M399" s="480"/>
      <c r="N399" s="479"/>
      <c r="O399" s="480"/>
      <c r="P399" s="479">
        <f>P377/P388</f>
        <v>0</v>
      </c>
      <c r="Q399" s="480"/>
    </row>
    <row r="400" spans="1:17" hidden="1" x14ac:dyDescent="0.25">
      <c r="A400" s="36">
        <v>2</v>
      </c>
      <c r="B400" s="449"/>
      <c r="C400" s="450"/>
      <c r="D400" s="450"/>
      <c r="E400" s="450"/>
      <c r="F400" s="450"/>
      <c r="G400" s="451"/>
      <c r="H400" s="294"/>
      <c r="I400" s="449"/>
      <c r="J400" s="450"/>
      <c r="K400" s="451"/>
      <c r="L400" s="452"/>
      <c r="M400" s="453"/>
      <c r="N400" s="452"/>
      <c r="O400" s="453"/>
      <c r="P400" s="452"/>
      <c r="Q400" s="453"/>
    </row>
    <row r="401" spans="1:17" hidden="1" x14ac:dyDescent="0.25">
      <c r="A401" s="36">
        <v>3</v>
      </c>
      <c r="B401" s="449"/>
      <c r="C401" s="450"/>
      <c r="D401" s="450"/>
      <c r="E401" s="450"/>
      <c r="F401" s="450"/>
      <c r="G401" s="451"/>
      <c r="H401" s="294"/>
      <c r="I401" s="449"/>
      <c r="J401" s="450"/>
      <c r="K401" s="451"/>
      <c r="L401" s="452"/>
      <c r="M401" s="453"/>
      <c r="N401" s="452"/>
      <c r="O401" s="453"/>
      <c r="P401" s="452"/>
      <c r="Q401" s="453"/>
    </row>
    <row r="402" spans="1:17" hidden="1" x14ac:dyDescent="0.25">
      <c r="A402" s="36">
        <v>4</v>
      </c>
      <c r="B402" s="449"/>
      <c r="C402" s="450"/>
      <c r="D402" s="450"/>
      <c r="E402" s="450"/>
      <c r="F402" s="450"/>
      <c r="G402" s="451"/>
      <c r="H402" s="294"/>
      <c r="I402" s="449"/>
      <c r="J402" s="450"/>
      <c r="K402" s="451"/>
      <c r="L402" s="452"/>
      <c r="M402" s="453"/>
      <c r="N402" s="452"/>
      <c r="O402" s="453"/>
      <c r="P402" s="452"/>
      <c r="Q402" s="453"/>
    </row>
    <row r="403" spans="1:17" hidden="1" x14ac:dyDescent="0.25">
      <c r="A403" s="36">
        <v>5</v>
      </c>
      <c r="B403" s="449"/>
      <c r="C403" s="450"/>
      <c r="D403" s="450"/>
      <c r="E403" s="450"/>
      <c r="F403" s="450"/>
      <c r="G403" s="451"/>
      <c r="H403" s="294"/>
      <c r="I403" s="449"/>
      <c r="J403" s="450"/>
      <c r="K403" s="451"/>
      <c r="L403" s="452"/>
      <c r="M403" s="453"/>
      <c r="N403" s="452"/>
      <c r="O403" s="453"/>
      <c r="P403" s="452"/>
      <c r="Q403" s="453"/>
    </row>
    <row r="404" spans="1:17" hidden="1" x14ac:dyDescent="0.25">
      <c r="A404" s="35"/>
      <c r="B404" s="448" t="s">
        <v>50</v>
      </c>
      <c r="C404" s="448"/>
      <c r="D404" s="448"/>
      <c r="E404" s="448"/>
      <c r="F404" s="448"/>
      <c r="G404" s="448"/>
      <c r="H404" s="448"/>
      <c r="I404" s="448"/>
      <c r="J404" s="448"/>
      <c r="K404" s="448"/>
      <c r="L404" s="448"/>
      <c r="M404" s="448"/>
      <c r="N404" s="448"/>
      <c r="O404" s="448"/>
      <c r="P404" s="448"/>
      <c r="Q404" s="448"/>
    </row>
    <row r="405" spans="1:17" ht="47.25" hidden="1" customHeight="1" x14ac:dyDescent="0.25">
      <c r="A405" s="36">
        <v>1</v>
      </c>
      <c r="B405" s="449" t="s">
        <v>264</v>
      </c>
      <c r="C405" s="450"/>
      <c r="D405" s="450"/>
      <c r="E405" s="450"/>
      <c r="F405" s="450"/>
      <c r="G405" s="451"/>
      <c r="H405" s="294" t="s">
        <v>69</v>
      </c>
      <c r="I405" s="449" t="s">
        <v>263</v>
      </c>
      <c r="J405" s="450"/>
      <c r="K405" s="451"/>
      <c r="L405" s="468">
        <f>(L399/99400)</f>
        <v>0</v>
      </c>
      <c r="M405" s="487"/>
      <c r="N405" s="468"/>
      <c r="O405" s="487"/>
      <c r="P405" s="468">
        <f>L405</f>
        <v>0</v>
      </c>
      <c r="Q405" s="487"/>
    </row>
    <row r="406" spans="1:17" hidden="1" x14ac:dyDescent="0.25">
      <c r="A406" s="36">
        <v>2</v>
      </c>
      <c r="B406" s="449"/>
      <c r="C406" s="450"/>
      <c r="D406" s="450"/>
      <c r="E406" s="450"/>
      <c r="F406" s="450"/>
      <c r="G406" s="451"/>
      <c r="H406" s="294"/>
      <c r="I406" s="449"/>
      <c r="J406" s="450"/>
      <c r="K406" s="451"/>
      <c r="L406" s="452"/>
      <c r="M406" s="453"/>
      <c r="N406" s="452"/>
      <c r="O406" s="453"/>
      <c r="P406" s="452"/>
      <c r="Q406" s="453"/>
    </row>
    <row r="407" spans="1:17" hidden="1" x14ac:dyDescent="0.25">
      <c r="A407" s="36">
        <v>3</v>
      </c>
      <c r="B407" s="449"/>
      <c r="C407" s="450"/>
      <c r="D407" s="450"/>
      <c r="E407" s="450"/>
      <c r="F407" s="450"/>
      <c r="G407" s="451"/>
      <c r="H407" s="294"/>
      <c r="I407" s="449"/>
      <c r="J407" s="450"/>
      <c r="K407" s="451"/>
      <c r="L407" s="452"/>
      <c r="M407" s="453"/>
      <c r="N407" s="452"/>
      <c r="O407" s="453"/>
      <c r="P407" s="452"/>
      <c r="Q407" s="453"/>
    </row>
    <row r="408" spans="1:17" hidden="1" x14ac:dyDescent="0.25">
      <c r="A408" s="36">
        <v>4</v>
      </c>
      <c r="B408" s="449"/>
      <c r="C408" s="450"/>
      <c r="D408" s="450"/>
      <c r="E408" s="450"/>
      <c r="F408" s="450"/>
      <c r="G408" s="451"/>
      <c r="H408" s="294"/>
      <c r="I408" s="449"/>
      <c r="J408" s="450"/>
      <c r="K408" s="451"/>
      <c r="L408" s="452"/>
      <c r="M408" s="453"/>
      <c r="N408" s="452"/>
      <c r="O408" s="453"/>
      <c r="P408" s="452"/>
      <c r="Q408" s="453"/>
    </row>
    <row r="409" spans="1:17" hidden="1" x14ac:dyDescent="0.25">
      <c r="A409" s="36">
        <v>5</v>
      </c>
      <c r="B409" s="449"/>
      <c r="C409" s="450"/>
      <c r="D409" s="450"/>
      <c r="E409" s="450"/>
      <c r="F409" s="450"/>
      <c r="G409" s="451"/>
      <c r="H409" s="294"/>
      <c r="I409" s="449"/>
      <c r="J409" s="450"/>
      <c r="K409" s="451"/>
      <c r="L409" s="452"/>
      <c r="M409" s="453"/>
      <c r="N409" s="452"/>
      <c r="O409" s="453"/>
      <c r="P409" s="452"/>
      <c r="Q409" s="453"/>
    </row>
    <row r="410" spans="1:17" ht="10.5" customHeight="1" x14ac:dyDescent="0.25"/>
    <row r="411" spans="1:17" ht="10.5" customHeight="1" x14ac:dyDescent="0.25"/>
    <row r="412" spans="1:17" s="24" customFormat="1" ht="14.25" customHeight="1" x14ac:dyDescent="0.2">
      <c r="A412" s="23"/>
      <c r="B412" s="563" t="s">
        <v>161</v>
      </c>
      <c r="C412" s="563"/>
      <c r="D412" s="563"/>
      <c r="E412" s="563"/>
      <c r="F412" s="563"/>
      <c r="G412" s="563"/>
      <c r="H412" s="26"/>
      <c r="I412" s="489"/>
      <c r="J412" s="489"/>
      <c r="K412" s="489"/>
      <c r="L412" s="23"/>
      <c r="M412" s="566" t="s">
        <v>300</v>
      </c>
      <c r="N412" s="566"/>
      <c r="O412" s="566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565" t="s">
        <v>580</v>
      </c>
      <c r="N413" s="565"/>
      <c r="O413" s="565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18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8.5" customHeight="1" x14ac:dyDescent="0.2">
      <c r="A417" s="23"/>
      <c r="B417" s="564" t="s">
        <v>136</v>
      </c>
      <c r="C417" s="564"/>
      <c r="D417" s="564"/>
      <c r="E417" s="564"/>
      <c r="F417" s="564"/>
      <c r="G417" s="564"/>
      <c r="H417" s="564"/>
      <c r="I417" s="489"/>
      <c r="J417" s="489"/>
      <c r="K417" s="489"/>
      <c r="L417" s="23"/>
      <c r="M417" s="566" t="s">
        <v>581</v>
      </c>
      <c r="N417" s="566"/>
      <c r="O417" s="566"/>
      <c r="P417" s="23"/>
      <c r="Q417" s="23"/>
    </row>
    <row r="418" spans="1:17" s="24" customFormat="1" ht="13.5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565" t="s">
        <v>580</v>
      </c>
      <c r="N418" s="565"/>
      <c r="O418" s="565"/>
      <c r="P418" s="23"/>
      <c r="Q418" s="23"/>
    </row>
    <row r="419" spans="1:17" s="25" customFormat="1" x14ac:dyDescent="0.25">
      <c r="B419" s="41" t="s">
        <v>582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19">
    <mergeCell ref="B412:G412"/>
    <mergeCell ref="I412:K412"/>
    <mergeCell ref="B417:H417"/>
    <mergeCell ref="I417:K417"/>
    <mergeCell ref="M418:O418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06:G406"/>
    <mergeCell ref="I406:K406"/>
    <mergeCell ref="L406:M406"/>
    <mergeCell ref="N406:O406"/>
    <mergeCell ref="P406:Q406"/>
    <mergeCell ref="B407:G407"/>
    <mergeCell ref="I407:K407"/>
    <mergeCell ref="L407:M407"/>
    <mergeCell ref="N407:O407"/>
    <mergeCell ref="P407:Q407"/>
    <mergeCell ref="M412:O412"/>
    <mergeCell ref="M413:O413"/>
    <mergeCell ref="M417:O417"/>
    <mergeCell ref="B404:Q404"/>
    <mergeCell ref="B405:G405"/>
    <mergeCell ref="I405:K405"/>
    <mergeCell ref="L405:M405"/>
    <mergeCell ref="N405:O405"/>
    <mergeCell ref="P405:Q405"/>
    <mergeCell ref="B402:G402"/>
    <mergeCell ref="I402:K402"/>
    <mergeCell ref="L402:M402"/>
    <mergeCell ref="N402:O402"/>
    <mergeCell ref="P402:Q402"/>
    <mergeCell ref="B403:G403"/>
    <mergeCell ref="I403:K403"/>
    <mergeCell ref="L403:M403"/>
    <mergeCell ref="N403:O403"/>
    <mergeCell ref="P403:Q403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B398:Q398"/>
    <mergeCell ref="B399:G399"/>
    <mergeCell ref="I399:K399"/>
    <mergeCell ref="L399:M399"/>
    <mergeCell ref="N399:O399"/>
    <mergeCell ref="P399:Q399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Q376"/>
    <mergeCell ref="B377:G377"/>
    <mergeCell ref="I377:K377"/>
    <mergeCell ref="L377:M377"/>
    <mergeCell ref="N377:O377"/>
    <mergeCell ref="P377:Q377"/>
    <mergeCell ref="B373:G373"/>
    <mergeCell ref="I373:K373"/>
    <mergeCell ref="L373:M373"/>
    <mergeCell ref="N373:O373"/>
    <mergeCell ref="P373:Q373"/>
    <mergeCell ref="B375:C375"/>
    <mergeCell ref="D375:Q375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4"/>
    <mergeCell ref="L353:M353"/>
    <mergeCell ref="N353:O353"/>
    <mergeCell ref="P353:Q353"/>
    <mergeCell ref="B354:G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N343:O343"/>
    <mergeCell ref="P343:Q343"/>
    <mergeCell ref="B344:G344"/>
    <mergeCell ref="L344:M344"/>
    <mergeCell ref="N344:O344"/>
    <mergeCell ref="P344:Q344"/>
    <mergeCell ref="B340:C340"/>
    <mergeCell ref="D340:Q340"/>
    <mergeCell ref="B341:Q341"/>
    <mergeCell ref="B342:G342"/>
    <mergeCell ref="I342:K345"/>
    <mergeCell ref="L342:M342"/>
    <mergeCell ref="N342:O342"/>
    <mergeCell ref="P342:Q342"/>
    <mergeCell ref="B343:G343"/>
    <mergeCell ref="L343:M343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G337"/>
    <mergeCell ref="I337:K337"/>
    <mergeCell ref="L337:M337"/>
    <mergeCell ref="N337:O337"/>
    <mergeCell ref="P337:Q337"/>
    <mergeCell ref="B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5:C305"/>
    <mergeCell ref="D305:Q305"/>
    <mergeCell ref="B306:Q306"/>
    <mergeCell ref="B307:G307"/>
    <mergeCell ref="I307:K307"/>
    <mergeCell ref="L307:M307"/>
    <mergeCell ref="N307:O307"/>
    <mergeCell ref="P307:Q307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Q229"/>
    <mergeCell ref="B230:G230"/>
    <mergeCell ref="I230:K230"/>
    <mergeCell ref="L230:M230"/>
    <mergeCell ref="N230:O230"/>
    <mergeCell ref="P230:Q230"/>
    <mergeCell ref="B227:G227"/>
    <mergeCell ref="L227:M227"/>
    <mergeCell ref="N227:O227"/>
    <mergeCell ref="P227:Q227"/>
    <mergeCell ref="B228:G228"/>
    <mergeCell ref="L228:M228"/>
    <mergeCell ref="N228:O228"/>
    <mergeCell ref="P228:Q228"/>
    <mergeCell ref="L225:M225"/>
    <mergeCell ref="N225:O225"/>
    <mergeCell ref="P225:Q225"/>
    <mergeCell ref="B226:G226"/>
    <mergeCell ref="L226:M226"/>
    <mergeCell ref="N226:O226"/>
    <mergeCell ref="P226:Q226"/>
    <mergeCell ref="B223:G223"/>
    <mergeCell ref="I223:K228"/>
    <mergeCell ref="L223:M223"/>
    <mergeCell ref="N223:O223"/>
    <mergeCell ref="P223:Q223"/>
    <mergeCell ref="B224:G224"/>
    <mergeCell ref="L224:M224"/>
    <mergeCell ref="N224:O224"/>
    <mergeCell ref="P224:Q224"/>
    <mergeCell ref="B225:G225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L217:M217"/>
    <mergeCell ref="N217:O217"/>
    <mergeCell ref="P217:Q217"/>
    <mergeCell ref="B218:G218"/>
    <mergeCell ref="L218:M218"/>
    <mergeCell ref="N218:O218"/>
    <mergeCell ref="P218:Q218"/>
    <mergeCell ref="L215:M215"/>
    <mergeCell ref="N215:O215"/>
    <mergeCell ref="P215:Q215"/>
    <mergeCell ref="R215:S215"/>
    <mergeCell ref="B216:G216"/>
    <mergeCell ref="L216:M216"/>
    <mergeCell ref="N216:O216"/>
    <mergeCell ref="P216:Q216"/>
    <mergeCell ref="L213:M213"/>
    <mergeCell ref="N213:O213"/>
    <mergeCell ref="P213:Q213"/>
    <mergeCell ref="R213:S213"/>
    <mergeCell ref="B214:G214"/>
    <mergeCell ref="L214:M214"/>
    <mergeCell ref="N214:O214"/>
    <mergeCell ref="P214:Q214"/>
    <mergeCell ref="R214:S214"/>
    <mergeCell ref="P203:Q203"/>
    <mergeCell ref="B204:G204"/>
    <mergeCell ref="L204:M204"/>
    <mergeCell ref="N204:O204"/>
    <mergeCell ref="P204:Q204"/>
    <mergeCell ref="B211:G211"/>
    <mergeCell ref="I211:K218"/>
    <mergeCell ref="L211:M211"/>
    <mergeCell ref="N211:O211"/>
    <mergeCell ref="P211:Q211"/>
    <mergeCell ref="B212:G212"/>
    <mergeCell ref="L212:M212"/>
    <mergeCell ref="N212:O212"/>
    <mergeCell ref="P212:Q212"/>
    <mergeCell ref="B213:G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15:G215"/>
    <mergeCell ref="B201:G201"/>
    <mergeCell ref="L201:M201"/>
    <mergeCell ref="N201:O201"/>
    <mergeCell ref="P201:Q201"/>
    <mergeCell ref="R201:S201"/>
    <mergeCell ref="B202:G202"/>
    <mergeCell ref="L202:M202"/>
    <mergeCell ref="N202:O202"/>
    <mergeCell ref="P202:Q202"/>
    <mergeCell ref="R202:S202"/>
    <mergeCell ref="B198:C198"/>
    <mergeCell ref="D198:Q198"/>
    <mergeCell ref="B199:Q199"/>
    <mergeCell ref="R199:S199"/>
    <mergeCell ref="B200:G200"/>
    <mergeCell ref="I200:K206"/>
    <mergeCell ref="L200:M200"/>
    <mergeCell ref="N200:O200"/>
    <mergeCell ref="P200:Q200"/>
    <mergeCell ref="R200:S200"/>
    <mergeCell ref="B205:G205"/>
    <mergeCell ref="L205:M205"/>
    <mergeCell ref="N205:O205"/>
    <mergeCell ref="P205:Q205"/>
    <mergeCell ref="R205:S205"/>
    <mergeCell ref="B206:G206"/>
    <mergeCell ref="L206:M206"/>
    <mergeCell ref="N206:O206"/>
    <mergeCell ref="P206:Q206"/>
    <mergeCell ref="B203:G203"/>
    <mergeCell ref="L203:M203"/>
    <mergeCell ref="N203:O203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7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L135:M135"/>
    <mergeCell ref="N135:O135"/>
    <mergeCell ref="P135:Q135"/>
    <mergeCell ref="B136:G136"/>
    <mergeCell ref="L136:M136"/>
    <mergeCell ref="N136:O136"/>
    <mergeCell ref="P136:Q136"/>
    <mergeCell ref="B133:G133"/>
    <mergeCell ref="I133:K140"/>
    <mergeCell ref="L133:M133"/>
    <mergeCell ref="N133:O133"/>
    <mergeCell ref="P133:Q133"/>
    <mergeCell ref="B134:G134"/>
    <mergeCell ref="L134:M134"/>
    <mergeCell ref="N134:O134"/>
    <mergeCell ref="P134:Q134"/>
    <mergeCell ref="B135:G135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3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1:C21"/>
    <mergeCell ref="E21:K21"/>
    <mergeCell ref="P21:Q21"/>
    <mergeCell ref="B22:C22"/>
    <mergeCell ref="E22:K22"/>
    <mergeCell ref="P22:Q22"/>
    <mergeCell ref="B50:Q50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5" manualBreakCount="5">
    <brk id="46" max="16" man="1"/>
    <brk id="92" max="16" man="1"/>
    <brk id="160" max="16" man="1"/>
    <brk id="209" max="16" man="1"/>
    <brk id="233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U422"/>
  <sheetViews>
    <sheetView view="pageBreakPreview" topLeftCell="A193" zoomScale="95" zoomScaleNormal="100" zoomScaleSheetLayoutView="95" workbookViewId="0">
      <selection activeCell="B86" sqref="B86:I86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  <col min="20" max="20" width="10" bestFit="1" customWidth="1"/>
    <col min="21" max="21" width="10.85546875" customWidth="1"/>
  </cols>
  <sheetData>
    <row r="1" spans="1:17" s="40" customFormat="1" ht="12.75" customHeight="1" x14ac:dyDescent="0.2">
      <c r="M1" s="372" t="s">
        <v>0</v>
      </c>
      <c r="N1" s="372"/>
      <c r="O1" s="372"/>
      <c r="P1" s="372"/>
      <c r="Q1" s="372"/>
    </row>
    <row r="2" spans="1:17" s="40" customFormat="1" ht="12" customHeight="1" x14ac:dyDescent="0.2">
      <c r="M2" s="373" t="s">
        <v>1</v>
      </c>
      <c r="N2" s="373"/>
      <c r="O2" s="373"/>
      <c r="P2" s="373"/>
      <c r="Q2" s="373"/>
    </row>
    <row r="3" spans="1:17" s="40" customFormat="1" ht="23.25" customHeight="1" x14ac:dyDescent="0.2">
      <c r="M3" s="374" t="s">
        <v>148</v>
      </c>
      <c r="N3" s="374"/>
      <c r="O3" s="374"/>
      <c r="P3" s="374"/>
      <c r="Q3" s="374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375" t="s">
        <v>3</v>
      </c>
      <c r="N7" s="375"/>
      <c r="O7" s="375"/>
      <c r="P7" s="375"/>
      <c r="Q7" s="375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376" t="s">
        <v>4</v>
      </c>
      <c r="N8" s="376"/>
      <c r="O8" s="376"/>
      <c r="P8" s="376"/>
      <c r="Q8" s="376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2" t="s">
        <v>235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" customFormat="1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88" t="s">
        <v>369</v>
      </c>
      <c r="N11" s="4"/>
      <c r="O11" s="4"/>
      <c r="P11" s="4"/>
      <c r="Q11" s="40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498" t="s">
        <v>5</v>
      </c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</row>
    <row r="14" spans="1:17" s="3" customFormat="1" ht="15.95" customHeight="1" x14ac:dyDescent="0.3">
      <c r="A14" s="492" t="s">
        <v>289</v>
      </c>
      <c r="B14" s="492"/>
      <c r="C14" s="492"/>
      <c r="D14" s="492"/>
      <c r="E14" s="492"/>
      <c r="F14" s="492"/>
      <c r="G14" s="492"/>
      <c r="H14" s="492"/>
      <c r="I14" s="492"/>
      <c r="J14" s="492"/>
      <c r="K14" s="492"/>
      <c r="L14" s="492"/>
      <c r="M14" s="492"/>
      <c r="N14" s="492"/>
      <c r="O14" s="492"/>
      <c r="P14" s="492"/>
      <c r="Q14" s="492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493" t="s">
        <v>8</v>
      </c>
      <c r="C18" s="493"/>
      <c r="D18" s="54"/>
      <c r="E18" s="494" t="s">
        <v>9</v>
      </c>
      <c r="F18" s="494"/>
      <c r="G18" s="494"/>
      <c r="H18" s="494"/>
      <c r="I18" s="494"/>
      <c r="J18" s="494"/>
      <c r="K18" s="494"/>
      <c r="L18" s="57"/>
      <c r="M18" s="57"/>
      <c r="N18" s="57"/>
      <c r="O18" s="57"/>
      <c r="P18" s="493" t="s">
        <v>182</v>
      </c>
      <c r="Q18" s="493"/>
    </row>
    <row r="19" spans="1:17" s="3" customFormat="1" ht="39.75" customHeight="1" x14ac:dyDescent="0.2">
      <c r="A19" s="54"/>
      <c r="B19" s="495" t="s">
        <v>237</v>
      </c>
      <c r="C19" s="496"/>
      <c r="D19" s="54"/>
      <c r="E19" s="382" t="s">
        <v>236</v>
      </c>
      <c r="F19" s="382"/>
      <c r="G19" s="382"/>
      <c r="H19" s="382"/>
      <c r="I19" s="382"/>
      <c r="J19" s="382"/>
      <c r="K19" s="382"/>
      <c r="L19" s="58"/>
      <c r="M19" s="58"/>
      <c r="N19" s="58"/>
      <c r="O19" s="58"/>
      <c r="P19" s="497" t="s">
        <v>183</v>
      </c>
      <c r="Q19" s="497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493" t="s">
        <v>12</v>
      </c>
      <c r="C21" s="493"/>
      <c r="D21" s="54"/>
      <c r="E21" s="494" t="s">
        <v>9</v>
      </c>
      <c r="F21" s="494"/>
      <c r="G21" s="494"/>
      <c r="H21" s="494"/>
      <c r="I21" s="494"/>
      <c r="J21" s="494"/>
      <c r="K21" s="494"/>
      <c r="L21" s="57"/>
      <c r="M21" s="57"/>
      <c r="N21" s="57"/>
      <c r="O21" s="57"/>
      <c r="P21" s="493" t="s">
        <v>182</v>
      </c>
      <c r="Q21" s="493"/>
    </row>
    <row r="22" spans="1:17" s="3" customFormat="1" ht="39" customHeight="1" x14ac:dyDescent="0.2">
      <c r="A22" s="54"/>
      <c r="B22" s="495" t="s">
        <v>237</v>
      </c>
      <c r="C22" s="496"/>
      <c r="D22" s="54"/>
      <c r="E22" s="382" t="s">
        <v>13</v>
      </c>
      <c r="F22" s="382"/>
      <c r="G22" s="382"/>
      <c r="H22" s="382"/>
      <c r="I22" s="382"/>
      <c r="J22" s="382"/>
      <c r="K22" s="382"/>
      <c r="L22" s="60"/>
      <c r="M22" s="60"/>
      <c r="N22" s="60"/>
      <c r="O22" s="60"/>
      <c r="P22" s="497" t="s">
        <v>183</v>
      </c>
      <c r="Q22" s="497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493" t="s">
        <v>195</v>
      </c>
      <c r="C24" s="493"/>
      <c r="D24" s="499" t="s">
        <v>196</v>
      </c>
      <c r="E24" s="499"/>
      <c r="F24" s="61" t="s">
        <v>132</v>
      </c>
      <c r="G24" s="54"/>
      <c r="H24" s="494" t="s">
        <v>133</v>
      </c>
      <c r="I24" s="494"/>
      <c r="J24" s="494"/>
      <c r="K24" s="494"/>
      <c r="L24" s="494"/>
      <c r="M24" s="494"/>
      <c r="N24" s="494"/>
      <c r="O24" s="494"/>
      <c r="P24" s="499" t="s">
        <v>184</v>
      </c>
      <c r="Q24" s="499"/>
    </row>
    <row r="25" spans="1:17" s="3" customFormat="1" ht="39" customHeight="1" x14ac:dyDescent="0.2">
      <c r="A25" s="54"/>
      <c r="B25" s="500" t="s">
        <v>237</v>
      </c>
      <c r="C25" s="500"/>
      <c r="D25" s="501" t="s">
        <v>238</v>
      </c>
      <c r="E25" s="501"/>
      <c r="F25" s="73" t="s">
        <v>239</v>
      </c>
      <c r="G25" s="74"/>
      <c r="H25" s="502" t="s">
        <v>240</v>
      </c>
      <c r="I25" s="502"/>
      <c r="J25" s="502"/>
      <c r="K25" s="502"/>
      <c r="L25" s="502"/>
      <c r="M25" s="502"/>
      <c r="N25" s="502"/>
      <c r="O25" s="502"/>
      <c r="P25" s="503" t="s">
        <v>185</v>
      </c>
      <c r="Q25" s="503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375" t="s">
        <v>574</v>
      </c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379" t="s">
        <v>19</v>
      </c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  <c r="Q29" s="379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380" t="s">
        <v>20</v>
      </c>
      <c r="C31" s="380"/>
      <c r="D31" s="380"/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  <c r="Q31" s="380"/>
    </row>
    <row r="32" spans="1:17" s="3" customFormat="1" ht="15.75" customHeight="1" x14ac:dyDescent="0.2">
      <c r="A32" s="45" t="s">
        <v>21</v>
      </c>
      <c r="B32" s="381" t="s">
        <v>135</v>
      </c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1"/>
    </row>
    <row r="33" spans="1:19" s="3" customFormat="1" ht="12.75" customHeight="1" x14ac:dyDescent="0.2">
      <c r="A33" s="45" t="s">
        <v>21</v>
      </c>
      <c r="B33" s="381" t="s">
        <v>272</v>
      </c>
      <c r="C33" s="381"/>
      <c r="D33" s="381"/>
      <c r="E33" s="381"/>
      <c r="F33" s="381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</row>
    <row r="34" spans="1:19" s="3" customFormat="1" ht="12" customHeight="1" x14ac:dyDescent="0.2">
      <c r="A34" s="45" t="s">
        <v>21</v>
      </c>
      <c r="B34" s="381" t="s">
        <v>28</v>
      </c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  <c r="Q34" s="381"/>
    </row>
    <row r="35" spans="1:19" s="3" customFormat="1" ht="14.25" customHeight="1" x14ac:dyDescent="0.2">
      <c r="A35" s="45" t="s">
        <v>21</v>
      </c>
      <c r="B35" s="381" t="s">
        <v>273</v>
      </c>
      <c r="C35" s="381"/>
      <c r="D35" s="381"/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  <c r="Q35" s="381"/>
    </row>
    <row r="36" spans="1:19" s="3" customFormat="1" ht="24" hidden="1" customHeight="1" x14ac:dyDescent="0.2">
      <c r="A36" s="45" t="s">
        <v>21</v>
      </c>
      <c r="B36" s="381" t="s">
        <v>22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  <c r="S36" s="3" t="s">
        <v>23</v>
      </c>
    </row>
    <row r="37" spans="1:19" s="3" customFormat="1" ht="22.5" customHeight="1" x14ac:dyDescent="0.2">
      <c r="A37" s="45" t="s">
        <v>21</v>
      </c>
      <c r="B37" s="381" t="s">
        <v>24</v>
      </c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</row>
    <row r="38" spans="1:19" s="3" customFormat="1" ht="29.25" customHeight="1" x14ac:dyDescent="0.2">
      <c r="A38" s="45" t="s">
        <v>21</v>
      </c>
      <c r="B38" s="504" t="s">
        <v>565</v>
      </c>
      <c r="C38" s="504"/>
      <c r="D38" s="504"/>
      <c r="E38" s="504"/>
      <c r="F38" s="504"/>
      <c r="G38" s="504"/>
      <c r="H38" s="504"/>
      <c r="I38" s="504"/>
      <c r="J38" s="504"/>
      <c r="K38" s="504"/>
      <c r="L38" s="504"/>
      <c r="M38" s="504"/>
      <c r="N38" s="504"/>
      <c r="O38" s="504"/>
      <c r="P38" s="504"/>
      <c r="Q38" s="504"/>
    </row>
    <row r="39" spans="1:19" s="3" customFormat="1" ht="13.5" customHeight="1" x14ac:dyDescent="0.2">
      <c r="A39" s="45" t="s">
        <v>21</v>
      </c>
      <c r="B39" s="381" t="s">
        <v>274</v>
      </c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</row>
    <row r="40" spans="1:19" s="3" customFormat="1" ht="25.5" hidden="1" customHeight="1" x14ac:dyDescent="0.2">
      <c r="A40" s="45" t="s">
        <v>21</v>
      </c>
      <c r="B40" s="381" t="s">
        <v>167</v>
      </c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394" t="s">
        <v>151</v>
      </c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</row>
    <row r="43" spans="1:19" ht="18" customHeight="1" x14ac:dyDescent="0.25">
      <c r="A43" s="17" t="s">
        <v>30</v>
      </c>
      <c r="B43" s="389" t="s">
        <v>152</v>
      </c>
      <c r="C43" s="389"/>
      <c r="D43" s="389"/>
      <c r="E43" s="389"/>
      <c r="F43" s="389"/>
      <c r="G43" s="389"/>
      <c r="H43" s="389"/>
      <c r="I43" s="389"/>
      <c r="J43" s="389"/>
      <c r="K43" s="389"/>
      <c r="L43" s="389"/>
      <c r="M43" s="389"/>
      <c r="N43" s="389"/>
      <c r="O43" s="389"/>
      <c r="P43" s="389"/>
      <c r="Q43" s="389"/>
    </row>
    <row r="44" spans="1:19" x14ac:dyDescent="0.25">
      <c r="A44" s="12">
        <v>1</v>
      </c>
      <c r="B44" s="393" t="s">
        <v>56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</row>
    <row r="45" spans="1:19" hidden="1" x14ac:dyDescent="0.25">
      <c r="A45" s="12"/>
      <c r="B45" s="393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</row>
    <row r="46" spans="1:19" hidden="1" x14ac:dyDescent="0.25">
      <c r="A46" s="12"/>
      <c r="B46" s="393"/>
      <c r="C46" s="393"/>
      <c r="D46" s="393"/>
      <c r="E46" s="393"/>
      <c r="F46" s="393"/>
      <c r="G46" s="393"/>
      <c r="H46" s="393"/>
      <c r="I46" s="393"/>
      <c r="J46" s="393"/>
      <c r="K46" s="393"/>
      <c r="L46" s="393"/>
      <c r="M46" s="393"/>
      <c r="N46" s="393"/>
      <c r="O46" s="393"/>
      <c r="P46" s="393"/>
      <c r="Q46" s="393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394" t="s">
        <v>26</v>
      </c>
      <c r="C49" s="394"/>
      <c r="D49" s="394"/>
      <c r="E49" s="394"/>
      <c r="F49" s="394"/>
      <c r="G49" s="394"/>
      <c r="H49" s="394"/>
      <c r="I49" s="394"/>
      <c r="J49" s="394"/>
      <c r="K49" s="394"/>
      <c r="L49" s="394"/>
      <c r="M49" s="394"/>
      <c r="N49" s="394"/>
      <c r="O49" s="394"/>
      <c r="P49" s="394"/>
      <c r="Q49" s="394"/>
    </row>
    <row r="50" spans="1:17" s="3" customFormat="1" ht="23.25" customHeight="1" x14ac:dyDescent="0.2">
      <c r="A50" s="9"/>
      <c r="B50" s="388" t="s">
        <v>253</v>
      </c>
      <c r="C50" s="388"/>
      <c r="D50" s="388"/>
      <c r="E50" s="388"/>
      <c r="F50" s="388"/>
      <c r="G50" s="388"/>
      <c r="H50" s="388"/>
      <c r="I50" s="388"/>
      <c r="J50" s="388"/>
      <c r="K50" s="388"/>
      <c r="L50" s="388"/>
      <c r="M50" s="388"/>
      <c r="N50" s="388"/>
      <c r="O50" s="388"/>
      <c r="P50" s="388"/>
      <c r="Q50" s="388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89" t="s">
        <v>35</v>
      </c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</row>
    <row r="54" spans="1:17" hidden="1" x14ac:dyDescent="0.25">
      <c r="A54" s="17"/>
      <c r="B54" s="390" t="s">
        <v>57</v>
      </c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2"/>
    </row>
    <row r="55" spans="1:17" hidden="1" x14ac:dyDescent="0.25">
      <c r="A55" s="12">
        <v>1</v>
      </c>
      <c r="B55" s="393" t="s">
        <v>58</v>
      </c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393"/>
      <c r="O55" s="393"/>
      <c r="P55" s="393"/>
      <c r="Q55" s="393"/>
    </row>
    <row r="56" spans="1:17" hidden="1" x14ac:dyDescent="0.25">
      <c r="A56" s="12">
        <v>2</v>
      </c>
      <c r="B56" s="393" t="s">
        <v>71</v>
      </c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</row>
    <row r="57" spans="1:17" hidden="1" x14ac:dyDescent="0.25">
      <c r="A57" s="12">
        <v>3</v>
      </c>
      <c r="B57" s="393" t="s">
        <v>60</v>
      </c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</row>
    <row r="58" spans="1:17" hidden="1" x14ac:dyDescent="0.25">
      <c r="A58" s="12">
        <v>4</v>
      </c>
      <c r="B58" s="393" t="s">
        <v>61</v>
      </c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</row>
    <row r="59" spans="1:17" ht="28.5" customHeight="1" x14ac:dyDescent="0.25">
      <c r="A59" s="12"/>
      <c r="B59" s="405" t="s">
        <v>197</v>
      </c>
      <c r="C59" s="405"/>
      <c r="D59" s="405"/>
      <c r="E59" s="405"/>
      <c r="F59" s="405"/>
      <c r="G59" s="405"/>
      <c r="H59" s="405"/>
      <c r="I59" s="405"/>
      <c r="J59" s="405"/>
      <c r="K59" s="405"/>
      <c r="L59" s="405"/>
      <c r="M59" s="405"/>
      <c r="N59" s="405"/>
      <c r="O59" s="405"/>
      <c r="P59" s="405"/>
      <c r="Q59" s="405"/>
    </row>
    <row r="60" spans="1:17" ht="28.5" customHeight="1" x14ac:dyDescent="0.25">
      <c r="A60" s="12">
        <v>1</v>
      </c>
      <c r="B60" s="393" t="s">
        <v>63</v>
      </c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</row>
    <row r="61" spans="1:17" ht="28.5" customHeight="1" x14ac:dyDescent="0.25">
      <c r="A61" s="12">
        <v>2</v>
      </c>
      <c r="B61" s="393" t="s">
        <v>64</v>
      </c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393"/>
      <c r="N61" s="393"/>
      <c r="O61" s="393"/>
      <c r="P61" s="393"/>
      <c r="Q61" s="393"/>
    </row>
    <row r="62" spans="1:17" ht="28.5" customHeight="1" x14ac:dyDescent="0.25">
      <c r="A62" s="12">
        <v>3</v>
      </c>
      <c r="B62" s="393" t="s">
        <v>65</v>
      </c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393"/>
      <c r="N62" s="393"/>
      <c r="O62" s="393"/>
      <c r="P62" s="393"/>
      <c r="Q62" s="393"/>
    </row>
    <row r="63" spans="1:17" ht="28.5" customHeight="1" x14ac:dyDescent="0.25">
      <c r="A63" s="12">
        <v>4</v>
      </c>
      <c r="B63" s="393" t="s">
        <v>190</v>
      </c>
      <c r="C63" s="393"/>
      <c r="D63" s="393"/>
      <c r="E63" s="393"/>
      <c r="F63" s="393"/>
      <c r="G63" s="393"/>
      <c r="H63" s="393"/>
      <c r="I63" s="393"/>
      <c r="J63" s="393"/>
      <c r="K63" s="393"/>
      <c r="L63" s="393"/>
      <c r="M63" s="393"/>
      <c r="N63" s="393"/>
      <c r="O63" s="393"/>
      <c r="P63" s="393"/>
      <c r="Q63" s="393"/>
    </row>
    <row r="64" spans="1:17" ht="28.5" customHeight="1" x14ac:dyDescent="0.25">
      <c r="A64" s="12">
        <v>5</v>
      </c>
      <c r="B64" s="393" t="s">
        <v>67</v>
      </c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3"/>
      <c r="O64" s="393"/>
      <c r="P64" s="393"/>
      <c r="Q64" s="393"/>
    </row>
    <row r="65" spans="1:17" hidden="1" x14ac:dyDescent="0.25">
      <c r="A65" s="12" t="s">
        <v>25</v>
      </c>
      <c r="B65" s="393" t="s">
        <v>287</v>
      </c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3"/>
      <c r="O65" s="393"/>
      <c r="P65" s="393"/>
      <c r="Q65" s="393"/>
    </row>
    <row r="66" spans="1:17" ht="29.25" hidden="1" customHeight="1" x14ac:dyDescent="0.25">
      <c r="A66" s="12">
        <v>7</v>
      </c>
      <c r="B66" s="393" t="s">
        <v>252</v>
      </c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</row>
    <row r="67" spans="1:17" hidden="1" x14ac:dyDescent="0.25">
      <c r="A67" s="12">
        <v>8</v>
      </c>
      <c r="B67" s="393" t="s">
        <v>140</v>
      </c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</row>
    <row r="68" spans="1:17" hidden="1" x14ac:dyDescent="0.25">
      <c r="A68" s="12"/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</row>
    <row r="69" spans="1:17" hidden="1" x14ac:dyDescent="0.25">
      <c r="A69" s="12"/>
      <c r="B69" s="393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  <c r="P69" s="393"/>
      <c r="Q69" s="393"/>
    </row>
    <row r="70" spans="1:17" hidden="1" x14ac:dyDescent="0.25">
      <c r="A70" s="12"/>
      <c r="B70" s="393"/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3"/>
      <c r="O70" s="393"/>
      <c r="P70" s="393"/>
      <c r="Q70" s="393"/>
    </row>
    <row r="71" spans="1:17" hidden="1" x14ac:dyDescent="0.25">
      <c r="A71" s="12"/>
      <c r="B71" s="393"/>
      <c r="C71" s="393"/>
      <c r="D71" s="393"/>
      <c r="E71" s="393"/>
      <c r="F71" s="393"/>
      <c r="G71" s="393"/>
      <c r="H71" s="393"/>
      <c r="I71" s="393"/>
      <c r="J71" s="393"/>
      <c r="K71" s="393"/>
      <c r="L71" s="393"/>
      <c r="M71" s="393"/>
      <c r="N71" s="393"/>
      <c r="O71" s="393"/>
      <c r="P71" s="393"/>
      <c r="Q71" s="393"/>
    </row>
    <row r="72" spans="1:17" ht="6" customHeight="1" x14ac:dyDescent="0.25"/>
    <row r="73" spans="1:17" ht="28.5" customHeight="1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95" t="s">
        <v>32</v>
      </c>
      <c r="C74" s="396"/>
      <c r="D74" s="396"/>
      <c r="E74" s="396"/>
      <c r="F74" s="396"/>
      <c r="G74" s="396"/>
      <c r="H74" s="396"/>
      <c r="I74" s="397"/>
      <c r="J74" s="398" t="s">
        <v>37</v>
      </c>
      <c r="K74" s="399"/>
      <c r="L74" s="400" t="s">
        <v>38</v>
      </c>
      <c r="M74" s="401"/>
      <c r="N74" s="401"/>
      <c r="O74" s="402"/>
      <c r="P74" s="403" t="s">
        <v>33</v>
      </c>
      <c r="Q74" s="404"/>
    </row>
    <row r="75" spans="1:17" ht="13.5" customHeight="1" thickBot="1" x14ac:dyDescent="0.3">
      <c r="A75" s="15">
        <v>1</v>
      </c>
      <c r="B75" s="408">
        <v>2</v>
      </c>
      <c r="C75" s="409"/>
      <c r="D75" s="409"/>
      <c r="E75" s="409"/>
      <c r="F75" s="409"/>
      <c r="G75" s="409"/>
      <c r="H75" s="409"/>
      <c r="I75" s="410"/>
      <c r="J75" s="411">
        <v>3</v>
      </c>
      <c r="K75" s="411"/>
      <c r="L75" s="412">
        <v>4</v>
      </c>
      <c r="M75" s="413"/>
      <c r="N75" s="413"/>
      <c r="O75" s="414"/>
      <c r="P75" s="411">
        <v>5</v>
      </c>
      <c r="Q75" s="415"/>
    </row>
    <row r="76" spans="1:17" hidden="1" x14ac:dyDescent="0.25">
      <c r="A76" s="14"/>
      <c r="B76" s="416" t="s">
        <v>57</v>
      </c>
      <c r="C76" s="416"/>
      <c r="D76" s="416"/>
      <c r="E76" s="416"/>
      <c r="F76" s="416"/>
      <c r="G76" s="416"/>
      <c r="H76" s="416"/>
      <c r="I76" s="416"/>
      <c r="J76" s="417">
        <f>J77+J78+J79+J80</f>
        <v>0</v>
      </c>
      <c r="K76" s="417"/>
      <c r="L76" s="417">
        <f t="shared" ref="L76" si="0">L77+L78+L79+L80</f>
        <v>0</v>
      </c>
      <c r="M76" s="417"/>
      <c r="N76" s="417">
        <f t="shared" ref="N76" si="1">N77+N78+N79+N80</f>
        <v>0</v>
      </c>
      <c r="O76" s="417"/>
      <c r="P76" s="417">
        <f t="shared" ref="P76" si="2">P77+P78+P79+P80</f>
        <v>0</v>
      </c>
      <c r="Q76" s="417"/>
    </row>
    <row r="77" spans="1:17" hidden="1" x14ac:dyDescent="0.25">
      <c r="A77" s="12">
        <v>1</v>
      </c>
      <c r="B77" s="406" t="s">
        <v>58</v>
      </c>
      <c r="C77" s="406"/>
      <c r="D77" s="406"/>
      <c r="E77" s="406"/>
      <c r="F77" s="406"/>
      <c r="G77" s="406"/>
      <c r="H77" s="406"/>
      <c r="I77" s="406"/>
      <c r="J77" s="407"/>
      <c r="K77" s="407"/>
      <c r="L77" s="407"/>
      <c r="M77" s="407"/>
      <c r="N77" s="407"/>
      <c r="O77" s="407"/>
      <c r="P77" s="407">
        <f t="shared" ref="P77:P82" si="3">J77+L77</f>
        <v>0</v>
      </c>
      <c r="Q77" s="407"/>
    </row>
    <row r="78" spans="1:17" ht="29.25" hidden="1" customHeight="1" x14ac:dyDescent="0.25">
      <c r="A78" s="12">
        <v>2</v>
      </c>
      <c r="B78" s="393" t="s">
        <v>71</v>
      </c>
      <c r="C78" s="393"/>
      <c r="D78" s="393"/>
      <c r="E78" s="393"/>
      <c r="F78" s="393"/>
      <c r="G78" s="393"/>
      <c r="H78" s="393"/>
      <c r="I78" s="393"/>
      <c r="J78" s="407"/>
      <c r="K78" s="407"/>
      <c r="L78" s="407"/>
      <c r="M78" s="407"/>
      <c r="N78" s="407"/>
      <c r="O78" s="407"/>
      <c r="P78" s="407">
        <f t="shared" si="3"/>
        <v>0</v>
      </c>
      <c r="Q78" s="407"/>
    </row>
    <row r="79" spans="1:17" hidden="1" x14ac:dyDescent="0.25">
      <c r="A79" s="12">
        <v>3</v>
      </c>
      <c r="B79" s="406" t="s">
        <v>60</v>
      </c>
      <c r="C79" s="406"/>
      <c r="D79" s="406"/>
      <c r="E79" s="406"/>
      <c r="F79" s="406"/>
      <c r="G79" s="406"/>
      <c r="H79" s="406"/>
      <c r="I79" s="406"/>
      <c r="J79" s="407"/>
      <c r="K79" s="407"/>
      <c r="L79" s="407"/>
      <c r="M79" s="407"/>
      <c r="N79" s="407"/>
      <c r="O79" s="407"/>
      <c r="P79" s="407">
        <f t="shared" si="3"/>
        <v>0</v>
      </c>
      <c r="Q79" s="407"/>
    </row>
    <row r="80" spans="1:17" hidden="1" x14ac:dyDescent="0.25">
      <c r="A80" s="12">
        <v>4</v>
      </c>
      <c r="B80" s="406" t="s">
        <v>61</v>
      </c>
      <c r="C80" s="406"/>
      <c r="D80" s="406"/>
      <c r="E80" s="406"/>
      <c r="F80" s="406"/>
      <c r="G80" s="406"/>
      <c r="H80" s="406"/>
      <c r="I80" s="406"/>
      <c r="J80" s="407"/>
      <c r="K80" s="407"/>
      <c r="L80" s="407"/>
      <c r="M80" s="407"/>
      <c r="N80" s="407"/>
      <c r="O80" s="407"/>
      <c r="P80" s="407">
        <f t="shared" si="3"/>
        <v>0</v>
      </c>
      <c r="Q80" s="407"/>
    </row>
    <row r="81" spans="1:17" ht="23.25" customHeight="1" x14ac:dyDescent="0.25">
      <c r="A81" s="12"/>
      <c r="B81" s="416" t="s">
        <v>197</v>
      </c>
      <c r="C81" s="416"/>
      <c r="D81" s="416"/>
      <c r="E81" s="416"/>
      <c r="F81" s="416"/>
      <c r="G81" s="416"/>
      <c r="H81" s="416"/>
      <c r="I81" s="416"/>
      <c r="J81" s="421">
        <f>SUM(J82:K90)</f>
        <v>3101222</v>
      </c>
      <c r="K81" s="421"/>
      <c r="L81" s="422">
        <f>SUM(L82:M90)</f>
        <v>0</v>
      </c>
      <c r="M81" s="423"/>
      <c r="N81" s="423"/>
      <c r="O81" s="424"/>
      <c r="P81" s="421">
        <f>SUM(P82:Q90)</f>
        <v>3101222</v>
      </c>
      <c r="Q81" s="421"/>
    </row>
    <row r="82" spans="1:17" ht="24" customHeight="1" x14ac:dyDescent="0.25">
      <c r="A82" s="12">
        <v>1</v>
      </c>
      <c r="B82" s="406" t="s">
        <v>63</v>
      </c>
      <c r="C82" s="406"/>
      <c r="D82" s="406"/>
      <c r="E82" s="406"/>
      <c r="F82" s="406"/>
      <c r="G82" s="406"/>
      <c r="H82" s="406"/>
      <c r="I82" s="406"/>
      <c r="J82" s="505">
        <f>360000+150000</f>
        <v>510000</v>
      </c>
      <c r="K82" s="505"/>
      <c r="L82" s="418">
        <v>0</v>
      </c>
      <c r="M82" s="419"/>
      <c r="N82" s="419"/>
      <c r="O82" s="420"/>
      <c r="P82" s="407">
        <f t="shared" si="3"/>
        <v>510000</v>
      </c>
      <c r="Q82" s="407"/>
    </row>
    <row r="83" spans="1:17" ht="37.5" customHeight="1" x14ac:dyDescent="0.25">
      <c r="A83" s="12">
        <v>2</v>
      </c>
      <c r="B83" s="393" t="s">
        <v>64</v>
      </c>
      <c r="C83" s="393"/>
      <c r="D83" s="393"/>
      <c r="E83" s="393"/>
      <c r="F83" s="393"/>
      <c r="G83" s="393"/>
      <c r="H83" s="393"/>
      <c r="I83" s="393"/>
      <c r="J83" s="505">
        <f>270000-36000</f>
        <v>234000</v>
      </c>
      <c r="K83" s="505"/>
      <c r="L83" s="418"/>
      <c r="M83" s="419"/>
      <c r="N83" s="419"/>
      <c r="O83" s="420"/>
      <c r="P83" s="407">
        <f t="shared" ref="P83:P86" si="4">J83+L83</f>
        <v>234000</v>
      </c>
      <c r="Q83" s="407"/>
    </row>
    <row r="84" spans="1:17" ht="44.25" customHeight="1" x14ac:dyDescent="0.25">
      <c r="A84" s="12">
        <v>3</v>
      </c>
      <c r="B84" s="393" t="s">
        <v>65</v>
      </c>
      <c r="C84" s="393"/>
      <c r="D84" s="393"/>
      <c r="E84" s="393"/>
      <c r="F84" s="393"/>
      <c r="G84" s="393"/>
      <c r="H84" s="393"/>
      <c r="I84" s="393"/>
      <c r="J84" s="505">
        <f>1371200+(-319680-447300+2031960)+(-12601-344312)</f>
        <v>2279267</v>
      </c>
      <c r="K84" s="505"/>
      <c r="L84" s="418"/>
      <c r="M84" s="419"/>
      <c r="N84" s="419"/>
      <c r="O84" s="420"/>
      <c r="P84" s="407">
        <f t="shared" si="4"/>
        <v>2279267</v>
      </c>
      <c r="Q84" s="407"/>
    </row>
    <row r="85" spans="1:17" ht="37.5" customHeight="1" x14ac:dyDescent="0.25">
      <c r="A85" s="12">
        <v>4</v>
      </c>
      <c r="B85" s="393" t="s">
        <v>190</v>
      </c>
      <c r="C85" s="393"/>
      <c r="D85" s="393"/>
      <c r="E85" s="393"/>
      <c r="F85" s="393"/>
      <c r="G85" s="393"/>
      <c r="H85" s="393"/>
      <c r="I85" s="393"/>
      <c r="J85" s="505">
        <f>116500-39000-5430-5+(-19995-52070)</f>
        <v>0</v>
      </c>
      <c r="K85" s="505"/>
      <c r="L85" s="418">
        <v>0</v>
      </c>
      <c r="M85" s="419"/>
      <c r="N85" s="419"/>
      <c r="O85" s="420"/>
      <c r="P85" s="407">
        <f t="shared" si="4"/>
        <v>0</v>
      </c>
      <c r="Q85" s="407"/>
    </row>
    <row r="86" spans="1:17" ht="36.75" customHeight="1" x14ac:dyDescent="0.25">
      <c r="A86" s="12">
        <v>5</v>
      </c>
      <c r="B86" s="393" t="s">
        <v>67</v>
      </c>
      <c r="C86" s="393"/>
      <c r="D86" s="393"/>
      <c r="E86" s="393"/>
      <c r="F86" s="393"/>
      <c r="G86" s="393"/>
      <c r="H86" s="393"/>
      <c r="I86" s="393"/>
      <c r="J86" s="505">
        <f>72520+5430+5</f>
        <v>77955</v>
      </c>
      <c r="K86" s="505"/>
      <c r="L86" s="418"/>
      <c r="M86" s="419"/>
      <c r="N86" s="419"/>
      <c r="O86" s="420"/>
      <c r="P86" s="407">
        <f t="shared" si="4"/>
        <v>77955</v>
      </c>
      <c r="Q86" s="407"/>
    </row>
    <row r="87" spans="1:17" ht="31.5" hidden="1" customHeight="1" x14ac:dyDescent="0.25">
      <c r="A87" s="12">
        <v>6</v>
      </c>
      <c r="B87" s="393" t="s">
        <v>287</v>
      </c>
      <c r="C87" s="393"/>
      <c r="D87" s="393"/>
      <c r="E87" s="393"/>
      <c r="F87" s="393"/>
      <c r="G87" s="393"/>
      <c r="H87" s="393"/>
      <c r="I87" s="393"/>
      <c r="J87" s="505">
        <f>12700+8000+8000-28700</f>
        <v>0</v>
      </c>
      <c r="K87" s="505"/>
      <c r="L87" s="418"/>
      <c r="M87" s="419"/>
      <c r="N87" s="419"/>
      <c r="O87" s="420"/>
      <c r="P87" s="407">
        <f t="shared" ref="P87" si="5">J87+L87</f>
        <v>0</v>
      </c>
      <c r="Q87" s="407"/>
    </row>
    <row r="88" spans="1:17" ht="45" hidden="1" customHeight="1" x14ac:dyDescent="0.25">
      <c r="A88" s="12">
        <v>7</v>
      </c>
      <c r="B88" s="393" t="s">
        <v>252</v>
      </c>
      <c r="C88" s="393"/>
      <c r="D88" s="393"/>
      <c r="E88" s="393"/>
      <c r="F88" s="393"/>
      <c r="G88" s="393"/>
      <c r="H88" s="393"/>
      <c r="I88" s="393"/>
      <c r="J88" s="407"/>
      <c r="K88" s="407"/>
      <c r="L88" s="418"/>
      <c r="M88" s="419"/>
      <c r="N88" s="419"/>
      <c r="O88" s="420"/>
      <c r="P88" s="407">
        <f t="shared" ref="P88:P90" si="6">J88+L88</f>
        <v>0</v>
      </c>
      <c r="Q88" s="407"/>
    </row>
    <row r="89" spans="1:17" ht="30" hidden="1" customHeight="1" x14ac:dyDescent="0.25">
      <c r="A89" s="12">
        <v>8</v>
      </c>
      <c r="B89" s="393" t="s">
        <v>140</v>
      </c>
      <c r="C89" s="393"/>
      <c r="D89" s="393"/>
      <c r="E89" s="393"/>
      <c r="F89" s="393"/>
      <c r="G89" s="393"/>
      <c r="H89" s="393"/>
      <c r="I89" s="393"/>
      <c r="J89" s="407"/>
      <c r="K89" s="407"/>
      <c r="L89" s="418"/>
      <c r="M89" s="419"/>
      <c r="N89" s="419"/>
      <c r="O89" s="420"/>
      <c r="P89" s="407">
        <f t="shared" si="6"/>
        <v>0</v>
      </c>
      <c r="Q89" s="407"/>
    </row>
    <row r="90" spans="1:17" hidden="1" x14ac:dyDescent="0.25">
      <c r="A90" s="12"/>
      <c r="B90" s="406"/>
      <c r="C90" s="406"/>
      <c r="D90" s="406"/>
      <c r="E90" s="406"/>
      <c r="F90" s="406"/>
      <c r="G90" s="406"/>
      <c r="H90" s="406"/>
      <c r="I90" s="406"/>
      <c r="J90" s="407"/>
      <c r="K90" s="407"/>
      <c r="L90" s="418"/>
      <c r="M90" s="419"/>
      <c r="N90" s="419"/>
      <c r="O90" s="420"/>
      <c r="P90" s="407">
        <f t="shared" si="6"/>
        <v>0</v>
      </c>
      <c r="Q90" s="407"/>
    </row>
    <row r="91" spans="1:17" ht="33" customHeight="1" x14ac:dyDescent="0.25">
      <c r="A91" s="12"/>
      <c r="B91" s="434" t="s">
        <v>42</v>
      </c>
      <c r="C91" s="434"/>
      <c r="D91" s="434"/>
      <c r="E91" s="434"/>
      <c r="F91" s="434"/>
      <c r="G91" s="434"/>
      <c r="H91" s="434"/>
      <c r="I91" s="434"/>
      <c r="J91" s="421">
        <f>J81+J76</f>
        <v>3101222</v>
      </c>
      <c r="K91" s="421"/>
      <c r="L91" s="422">
        <f>L81+L76</f>
        <v>0</v>
      </c>
      <c r="M91" s="423"/>
      <c r="N91" s="423"/>
      <c r="O91" s="424"/>
      <c r="P91" s="421">
        <f>J91+L91</f>
        <v>3101222</v>
      </c>
      <c r="Q91" s="421"/>
    </row>
    <row r="92" spans="1:17" ht="4.9000000000000004" customHeight="1" x14ac:dyDescent="0.25"/>
    <row r="93" spans="1:17" ht="29.25" customHeight="1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435" t="s">
        <v>32</v>
      </c>
      <c r="C94" s="436"/>
      <c r="D94" s="436"/>
      <c r="E94" s="436"/>
      <c r="F94" s="436"/>
      <c r="G94" s="436"/>
      <c r="H94" s="436"/>
      <c r="I94" s="436"/>
      <c r="J94" s="436"/>
      <c r="K94" s="437"/>
      <c r="L94" s="438" t="s">
        <v>37</v>
      </c>
      <c r="M94" s="403"/>
      <c r="N94" s="439" t="s">
        <v>38</v>
      </c>
      <c r="O94" s="440"/>
      <c r="P94" s="403" t="s">
        <v>33</v>
      </c>
      <c r="Q94" s="404"/>
    </row>
    <row r="95" spans="1:17" ht="13.5" customHeight="1" thickBot="1" x14ac:dyDescent="0.3">
      <c r="A95" s="44">
        <v>1</v>
      </c>
      <c r="B95" s="408">
        <v>2</v>
      </c>
      <c r="C95" s="409"/>
      <c r="D95" s="409"/>
      <c r="E95" s="409"/>
      <c r="F95" s="409"/>
      <c r="G95" s="409"/>
      <c r="H95" s="409"/>
      <c r="I95" s="409"/>
      <c r="J95" s="409"/>
      <c r="K95" s="410"/>
      <c r="L95" s="412">
        <v>3</v>
      </c>
      <c r="M95" s="413"/>
      <c r="N95" s="413">
        <v>4</v>
      </c>
      <c r="O95" s="414"/>
      <c r="P95" s="411">
        <v>5</v>
      </c>
      <c r="Q95" s="415"/>
    </row>
    <row r="96" spans="1:17" ht="35.25" customHeight="1" x14ac:dyDescent="0.25">
      <c r="A96" s="12">
        <v>1</v>
      </c>
      <c r="B96" s="506" t="s">
        <v>281</v>
      </c>
      <c r="C96" s="506"/>
      <c r="D96" s="506"/>
      <c r="E96" s="506"/>
      <c r="F96" s="506"/>
      <c r="G96" s="506"/>
      <c r="H96" s="506"/>
      <c r="I96" s="506"/>
      <c r="J96" s="506"/>
      <c r="K96" s="506"/>
      <c r="L96" s="428">
        <f>J82+J83+J84+J85+J86+J89+J87</f>
        <v>3101222</v>
      </c>
      <c r="M96" s="428"/>
      <c r="N96" s="428">
        <f>L82+L83+L84+L85+L86+L89+L87</f>
        <v>0</v>
      </c>
      <c r="O96" s="428"/>
      <c r="P96" s="428">
        <f>L96+N96</f>
        <v>3101222</v>
      </c>
      <c r="Q96" s="428"/>
    </row>
    <row r="97" spans="1:17" ht="33.6" hidden="1" customHeight="1" x14ac:dyDescent="0.25">
      <c r="A97" s="53">
        <v>2</v>
      </c>
      <c r="B97" s="425" t="s">
        <v>254</v>
      </c>
      <c r="C97" s="426"/>
      <c r="D97" s="426"/>
      <c r="E97" s="426"/>
      <c r="F97" s="426"/>
      <c r="G97" s="426"/>
      <c r="H97" s="426"/>
      <c r="I97" s="426"/>
      <c r="J97" s="426"/>
      <c r="K97" s="427"/>
      <c r="L97" s="428">
        <f>J88</f>
        <v>0</v>
      </c>
      <c r="M97" s="428"/>
      <c r="N97" s="428">
        <f>L88</f>
        <v>0</v>
      </c>
      <c r="O97" s="428"/>
      <c r="P97" s="428">
        <f t="shared" ref="P97:P100" si="7">L97+N97</f>
        <v>0</v>
      </c>
      <c r="Q97" s="428"/>
    </row>
    <row r="98" spans="1:17" hidden="1" x14ac:dyDescent="0.25">
      <c r="A98" s="11"/>
      <c r="B98" s="429"/>
      <c r="C98" s="429"/>
      <c r="D98" s="429"/>
      <c r="E98" s="429"/>
      <c r="F98" s="429"/>
      <c r="G98" s="429"/>
      <c r="H98" s="429"/>
      <c r="I98" s="429"/>
      <c r="J98" s="429"/>
      <c r="K98" s="429"/>
      <c r="L98" s="430"/>
      <c r="M98" s="430"/>
      <c r="N98" s="430"/>
      <c r="O98" s="430"/>
      <c r="P98" s="430">
        <f t="shared" si="7"/>
        <v>0</v>
      </c>
      <c r="Q98" s="430"/>
    </row>
    <row r="99" spans="1:17" hidden="1" x14ac:dyDescent="0.25">
      <c r="A99" s="11"/>
      <c r="B99" s="429"/>
      <c r="C99" s="429"/>
      <c r="D99" s="429"/>
      <c r="E99" s="429"/>
      <c r="F99" s="429"/>
      <c r="G99" s="429"/>
      <c r="H99" s="429"/>
      <c r="I99" s="429"/>
      <c r="J99" s="429"/>
      <c r="K99" s="429"/>
      <c r="L99" s="430"/>
      <c r="M99" s="430"/>
      <c r="N99" s="430"/>
      <c r="O99" s="430"/>
      <c r="P99" s="430">
        <f t="shared" si="7"/>
        <v>0</v>
      </c>
      <c r="Q99" s="430"/>
    </row>
    <row r="100" spans="1:17" hidden="1" x14ac:dyDescent="0.25">
      <c r="A100" s="11"/>
      <c r="B100" s="429"/>
      <c r="C100" s="429"/>
      <c r="D100" s="429"/>
      <c r="E100" s="429"/>
      <c r="F100" s="429"/>
      <c r="G100" s="429"/>
      <c r="H100" s="429"/>
      <c r="I100" s="429"/>
      <c r="J100" s="429"/>
      <c r="K100" s="429"/>
      <c r="L100" s="430"/>
      <c r="M100" s="430"/>
      <c r="N100" s="430"/>
      <c r="O100" s="430"/>
      <c r="P100" s="430">
        <f t="shared" si="7"/>
        <v>0</v>
      </c>
      <c r="Q100" s="430"/>
    </row>
    <row r="101" spans="1:17" x14ac:dyDescent="0.25">
      <c r="A101" s="11"/>
      <c r="B101" s="445" t="s">
        <v>42</v>
      </c>
      <c r="C101" s="445"/>
      <c r="D101" s="445"/>
      <c r="E101" s="445"/>
      <c r="F101" s="445"/>
      <c r="G101" s="445"/>
      <c r="H101" s="445"/>
      <c r="I101" s="445"/>
      <c r="J101" s="445"/>
      <c r="K101" s="445"/>
      <c r="L101" s="446">
        <f>SUM(L96:M100)</f>
        <v>3101222</v>
      </c>
      <c r="M101" s="446"/>
      <c r="N101" s="446">
        <f>SUM(N96:O100)</f>
        <v>0</v>
      </c>
      <c r="O101" s="446"/>
      <c r="P101" s="446">
        <f t="shared" ref="P101" si="8">L101+N101</f>
        <v>3101222</v>
      </c>
      <c r="Q101" s="446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447" t="s">
        <v>46</v>
      </c>
      <c r="C104" s="447"/>
      <c r="D104" s="447"/>
      <c r="E104" s="447"/>
      <c r="F104" s="447"/>
      <c r="G104" s="447"/>
      <c r="H104" s="20" t="s">
        <v>45</v>
      </c>
      <c r="I104" s="447" t="s">
        <v>44</v>
      </c>
      <c r="J104" s="447"/>
      <c r="K104" s="447"/>
      <c r="L104" s="447" t="s">
        <v>40</v>
      </c>
      <c r="M104" s="447"/>
      <c r="N104" s="447" t="s">
        <v>39</v>
      </c>
      <c r="O104" s="447"/>
      <c r="P104" s="447" t="s">
        <v>33</v>
      </c>
      <c r="Q104" s="447"/>
    </row>
    <row r="105" spans="1:17" x14ac:dyDescent="0.25">
      <c r="A105" s="22">
        <v>1</v>
      </c>
      <c r="B105" s="441">
        <v>2</v>
      </c>
      <c r="C105" s="442"/>
      <c r="D105" s="442"/>
      <c r="E105" s="442"/>
      <c r="F105" s="442"/>
      <c r="G105" s="443"/>
      <c r="H105" s="12">
        <v>3</v>
      </c>
      <c r="I105" s="441">
        <v>4</v>
      </c>
      <c r="J105" s="442"/>
      <c r="K105" s="443"/>
      <c r="L105" s="441">
        <v>5</v>
      </c>
      <c r="M105" s="443"/>
      <c r="N105" s="441">
        <v>6</v>
      </c>
      <c r="O105" s="443"/>
      <c r="P105" s="441">
        <v>7</v>
      </c>
      <c r="Q105" s="443"/>
    </row>
    <row r="106" spans="1:17" ht="18.75" hidden="1" x14ac:dyDescent="0.3">
      <c r="A106" s="11"/>
      <c r="B106" s="444" t="s">
        <v>55</v>
      </c>
      <c r="C106" s="444"/>
      <c r="D106" s="444"/>
      <c r="E106" s="444"/>
      <c r="F106" s="444"/>
      <c r="G106" s="444"/>
      <c r="H106" s="444"/>
      <c r="I106" s="444"/>
      <c r="J106" s="444"/>
      <c r="K106" s="444"/>
      <c r="L106" s="444"/>
      <c r="M106" s="444"/>
      <c r="N106" s="444"/>
      <c r="O106" s="444"/>
      <c r="P106" s="444"/>
      <c r="Q106" s="444"/>
    </row>
    <row r="107" spans="1:17" hidden="1" x14ac:dyDescent="0.25">
      <c r="A107" s="36">
        <v>2</v>
      </c>
      <c r="B107" s="449"/>
      <c r="C107" s="450"/>
      <c r="D107" s="450"/>
      <c r="E107" s="450"/>
      <c r="F107" s="450"/>
      <c r="G107" s="451"/>
      <c r="H107" s="37"/>
      <c r="I107" s="449"/>
      <c r="J107" s="450"/>
      <c r="K107" s="451"/>
      <c r="L107" s="452"/>
      <c r="M107" s="453"/>
      <c r="N107" s="452"/>
      <c r="O107" s="453"/>
      <c r="P107" s="452"/>
      <c r="Q107" s="453"/>
    </row>
    <row r="108" spans="1:17" hidden="1" x14ac:dyDescent="0.25">
      <c r="A108" s="36">
        <v>3</v>
      </c>
      <c r="B108" s="449"/>
      <c r="C108" s="450"/>
      <c r="D108" s="450"/>
      <c r="E108" s="450"/>
      <c r="F108" s="450"/>
      <c r="G108" s="451"/>
      <c r="H108" s="37"/>
      <c r="I108" s="449"/>
      <c r="J108" s="450"/>
      <c r="K108" s="451"/>
      <c r="L108" s="452"/>
      <c r="M108" s="453"/>
      <c r="N108" s="452"/>
      <c r="O108" s="453"/>
      <c r="P108" s="452"/>
      <c r="Q108" s="453"/>
    </row>
    <row r="109" spans="1:17" hidden="1" x14ac:dyDescent="0.25">
      <c r="A109" s="36">
        <v>4</v>
      </c>
      <c r="B109" s="449"/>
      <c r="C109" s="450"/>
      <c r="D109" s="450"/>
      <c r="E109" s="450"/>
      <c r="F109" s="450"/>
      <c r="G109" s="451"/>
      <c r="H109" s="37"/>
      <c r="I109" s="449"/>
      <c r="J109" s="450"/>
      <c r="K109" s="451"/>
      <c r="L109" s="452"/>
      <c r="M109" s="453"/>
      <c r="N109" s="452"/>
      <c r="O109" s="453"/>
      <c r="P109" s="452"/>
      <c r="Q109" s="453"/>
    </row>
    <row r="110" spans="1:17" hidden="1" x14ac:dyDescent="0.25">
      <c r="A110" s="36">
        <v>5</v>
      </c>
      <c r="B110" s="449"/>
      <c r="C110" s="450"/>
      <c r="D110" s="450"/>
      <c r="E110" s="450"/>
      <c r="F110" s="450"/>
      <c r="G110" s="451"/>
      <c r="H110" s="37"/>
      <c r="I110" s="449"/>
      <c r="J110" s="450"/>
      <c r="K110" s="451"/>
      <c r="L110" s="452"/>
      <c r="M110" s="453"/>
      <c r="N110" s="452"/>
      <c r="O110" s="453"/>
      <c r="P110" s="452"/>
      <c r="Q110" s="453"/>
    </row>
    <row r="111" spans="1:17" hidden="1" x14ac:dyDescent="0.25">
      <c r="A111" s="35"/>
      <c r="B111" s="448" t="s">
        <v>50</v>
      </c>
      <c r="C111" s="448"/>
      <c r="D111" s="448"/>
      <c r="E111" s="448"/>
      <c r="F111" s="448"/>
      <c r="G111" s="448"/>
      <c r="H111" s="448"/>
      <c r="I111" s="448"/>
      <c r="J111" s="448"/>
      <c r="K111" s="448"/>
      <c r="L111" s="448"/>
      <c r="M111" s="448"/>
      <c r="N111" s="448"/>
      <c r="O111" s="448"/>
      <c r="P111" s="448"/>
      <c r="Q111" s="448"/>
    </row>
    <row r="112" spans="1:17" hidden="1" x14ac:dyDescent="0.25">
      <c r="A112" s="36">
        <v>1</v>
      </c>
      <c r="B112" s="449"/>
      <c r="C112" s="450"/>
      <c r="D112" s="450"/>
      <c r="E112" s="450"/>
      <c r="F112" s="450"/>
      <c r="G112" s="451"/>
      <c r="H112" s="37"/>
      <c r="I112" s="449"/>
      <c r="J112" s="450"/>
      <c r="K112" s="451"/>
      <c r="L112" s="452"/>
      <c r="M112" s="453"/>
      <c r="N112" s="452"/>
      <c r="O112" s="453"/>
      <c r="P112" s="452"/>
      <c r="Q112" s="453"/>
    </row>
    <row r="113" spans="1:17" hidden="1" x14ac:dyDescent="0.25">
      <c r="A113" s="36">
        <v>2</v>
      </c>
      <c r="B113" s="449"/>
      <c r="C113" s="450"/>
      <c r="D113" s="450"/>
      <c r="E113" s="450"/>
      <c r="F113" s="450"/>
      <c r="G113" s="451"/>
      <c r="H113" s="37"/>
      <c r="I113" s="449"/>
      <c r="J113" s="450"/>
      <c r="K113" s="451"/>
      <c r="L113" s="452"/>
      <c r="M113" s="453"/>
      <c r="N113" s="452"/>
      <c r="O113" s="453"/>
      <c r="P113" s="452"/>
      <c r="Q113" s="453"/>
    </row>
    <row r="114" spans="1:17" hidden="1" x14ac:dyDescent="0.25">
      <c r="A114" s="36">
        <v>3</v>
      </c>
      <c r="B114" s="449"/>
      <c r="C114" s="450"/>
      <c r="D114" s="450"/>
      <c r="E114" s="450"/>
      <c r="F114" s="450"/>
      <c r="G114" s="451"/>
      <c r="H114" s="37"/>
      <c r="I114" s="449"/>
      <c r="J114" s="450"/>
      <c r="K114" s="451"/>
      <c r="L114" s="452"/>
      <c r="M114" s="453"/>
      <c r="N114" s="452"/>
      <c r="O114" s="453"/>
      <c r="P114" s="452"/>
      <c r="Q114" s="453"/>
    </row>
    <row r="115" spans="1:17" hidden="1" x14ac:dyDescent="0.25">
      <c r="A115" s="36">
        <v>4</v>
      </c>
      <c r="B115" s="449"/>
      <c r="C115" s="450"/>
      <c r="D115" s="450"/>
      <c r="E115" s="450"/>
      <c r="F115" s="450"/>
      <c r="G115" s="451"/>
      <c r="H115" s="37"/>
      <c r="I115" s="449"/>
      <c r="J115" s="450"/>
      <c r="K115" s="451"/>
      <c r="L115" s="452"/>
      <c r="M115" s="453"/>
      <c r="N115" s="452"/>
      <c r="O115" s="453"/>
      <c r="P115" s="452"/>
      <c r="Q115" s="453"/>
    </row>
    <row r="116" spans="1:17" hidden="1" x14ac:dyDescent="0.25">
      <c r="A116" s="36">
        <v>5</v>
      </c>
      <c r="B116" s="449"/>
      <c r="C116" s="450"/>
      <c r="D116" s="450"/>
      <c r="E116" s="450"/>
      <c r="F116" s="450"/>
      <c r="G116" s="451"/>
      <c r="H116" s="37"/>
      <c r="I116" s="449"/>
      <c r="J116" s="450"/>
      <c r="K116" s="451"/>
      <c r="L116" s="452"/>
      <c r="M116" s="453"/>
      <c r="N116" s="452"/>
      <c r="O116" s="453"/>
      <c r="P116" s="452"/>
      <c r="Q116" s="453"/>
    </row>
    <row r="117" spans="1:17" ht="17.45" customHeight="1" x14ac:dyDescent="0.3">
      <c r="A117" s="35"/>
      <c r="B117" s="456" t="s">
        <v>197</v>
      </c>
      <c r="C117" s="457"/>
      <c r="D117" s="457"/>
      <c r="E117" s="457"/>
      <c r="F117" s="457"/>
      <c r="G117" s="457"/>
      <c r="H117" s="457"/>
      <c r="I117" s="457"/>
      <c r="J117" s="457"/>
      <c r="K117" s="457"/>
      <c r="L117" s="457"/>
      <c r="M117" s="457"/>
      <c r="N117" s="457"/>
      <c r="O117" s="457"/>
      <c r="P117" s="457"/>
      <c r="Q117" s="458"/>
    </row>
    <row r="118" spans="1:17" ht="29.25" customHeight="1" x14ac:dyDescent="0.25">
      <c r="A118" s="35"/>
      <c r="B118" s="459" t="s">
        <v>59</v>
      </c>
      <c r="C118" s="460"/>
      <c r="D118" s="459" t="s">
        <v>63</v>
      </c>
      <c r="E118" s="461"/>
      <c r="F118" s="461"/>
      <c r="G118" s="461"/>
      <c r="H118" s="461"/>
      <c r="I118" s="461"/>
      <c r="J118" s="461"/>
      <c r="K118" s="461"/>
      <c r="L118" s="461"/>
      <c r="M118" s="461"/>
      <c r="N118" s="461"/>
      <c r="O118" s="461"/>
      <c r="P118" s="461"/>
      <c r="Q118" s="460"/>
    </row>
    <row r="119" spans="1:17" x14ac:dyDescent="0.25">
      <c r="A119" s="35"/>
      <c r="B119" s="448" t="s">
        <v>47</v>
      </c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</row>
    <row r="120" spans="1:17" ht="58.5" hidden="1" customHeight="1" x14ac:dyDescent="0.25">
      <c r="A120" s="36">
        <v>1</v>
      </c>
      <c r="B120" s="449" t="s">
        <v>186</v>
      </c>
      <c r="C120" s="450"/>
      <c r="D120" s="450"/>
      <c r="E120" s="450"/>
      <c r="F120" s="450"/>
      <c r="G120" s="451"/>
      <c r="H120" s="37" t="s">
        <v>68</v>
      </c>
      <c r="I120" s="449" t="s">
        <v>229</v>
      </c>
      <c r="J120" s="450"/>
      <c r="K120" s="451"/>
      <c r="L120" s="452">
        <v>6</v>
      </c>
      <c r="M120" s="453"/>
      <c r="N120" s="452"/>
      <c r="O120" s="453"/>
      <c r="P120" s="454">
        <f t="shared" ref="P120" si="9">L120</f>
        <v>6</v>
      </c>
      <c r="Q120" s="455"/>
    </row>
    <row r="121" spans="1:17" ht="14.25" hidden="1" customHeight="1" x14ac:dyDescent="0.25">
      <c r="A121" s="36"/>
      <c r="B121" s="449" t="s">
        <v>232</v>
      </c>
      <c r="C121" s="450"/>
      <c r="D121" s="450"/>
      <c r="E121" s="450"/>
      <c r="F121" s="450"/>
      <c r="G121" s="451"/>
      <c r="H121" s="62"/>
      <c r="I121" s="449"/>
      <c r="J121" s="450"/>
      <c r="K121" s="451"/>
      <c r="L121" s="452"/>
      <c r="M121" s="453"/>
      <c r="N121" s="452"/>
      <c r="O121" s="453"/>
      <c r="P121" s="454"/>
      <c r="Q121" s="455"/>
    </row>
    <row r="122" spans="1:17" ht="36.75" customHeight="1" x14ac:dyDescent="0.25">
      <c r="A122" s="36">
        <v>1</v>
      </c>
      <c r="B122" s="449" t="s">
        <v>269</v>
      </c>
      <c r="C122" s="450"/>
      <c r="D122" s="450"/>
      <c r="E122" s="450"/>
      <c r="F122" s="450"/>
      <c r="G122" s="451"/>
      <c r="H122" s="62" t="s">
        <v>68</v>
      </c>
      <c r="I122" s="462" t="s">
        <v>304</v>
      </c>
      <c r="J122" s="463"/>
      <c r="K122" s="464"/>
      <c r="L122" s="452">
        <f>2+1</f>
        <v>3</v>
      </c>
      <c r="M122" s="453"/>
      <c r="N122" s="452"/>
      <c r="O122" s="453"/>
      <c r="P122" s="454">
        <f t="shared" ref="P122" si="10">L122</f>
        <v>3</v>
      </c>
      <c r="Q122" s="455"/>
    </row>
    <row r="123" spans="1:17" ht="19.149999999999999" customHeight="1" x14ac:dyDescent="0.25">
      <c r="A123" s="36">
        <v>2</v>
      </c>
      <c r="B123" s="449" t="s">
        <v>85</v>
      </c>
      <c r="C123" s="450"/>
      <c r="D123" s="450"/>
      <c r="E123" s="450"/>
      <c r="F123" s="450"/>
      <c r="G123" s="451"/>
      <c r="H123" s="37" t="s">
        <v>34</v>
      </c>
      <c r="I123" s="465"/>
      <c r="J123" s="466"/>
      <c r="K123" s="467"/>
      <c r="L123" s="418">
        <f>J82</f>
        <v>510000</v>
      </c>
      <c r="M123" s="453"/>
      <c r="N123" s="418">
        <f>L82</f>
        <v>0</v>
      </c>
      <c r="O123" s="453"/>
      <c r="P123" s="454">
        <f>P82</f>
        <v>510000</v>
      </c>
      <c r="Q123" s="455"/>
    </row>
    <row r="124" spans="1:17" hidden="1" x14ac:dyDescent="0.25">
      <c r="A124" s="36">
        <v>3</v>
      </c>
      <c r="B124" s="449"/>
      <c r="C124" s="450"/>
      <c r="D124" s="450"/>
      <c r="E124" s="450"/>
      <c r="F124" s="450"/>
      <c r="G124" s="451"/>
      <c r="H124" s="37"/>
      <c r="I124" s="449"/>
      <c r="J124" s="450"/>
      <c r="K124" s="451"/>
      <c r="L124" s="452"/>
      <c r="M124" s="453"/>
      <c r="N124" s="452"/>
      <c r="O124" s="453"/>
      <c r="P124" s="452"/>
      <c r="Q124" s="453"/>
    </row>
    <row r="125" spans="1:17" hidden="1" x14ac:dyDescent="0.25">
      <c r="A125" s="36">
        <v>4</v>
      </c>
      <c r="B125" s="449"/>
      <c r="C125" s="450"/>
      <c r="D125" s="450"/>
      <c r="E125" s="450"/>
      <c r="F125" s="450"/>
      <c r="G125" s="451"/>
      <c r="H125" s="37"/>
      <c r="I125" s="449"/>
      <c r="J125" s="450"/>
      <c r="K125" s="451"/>
      <c r="L125" s="452"/>
      <c r="M125" s="453"/>
      <c r="N125" s="452"/>
      <c r="O125" s="453"/>
      <c r="P125" s="452"/>
      <c r="Q125" s="453"/>
    </row>
    <row r="126" spans="1:17" hidden="1" x14ac:dyDescent="0.25">
      <c r="A126" s="36">
        <v>5</v>
      </c>
      <c r="B126" s="449"/>
      <c r="C126" s="450"/>
      <c r="D126" s="450"/>
      <c r="E126" s="450"/>
      <c r="F126" s="450"/>
      <c r="G126" s="451"/>
      <c r="H126" s="37"/>
      <c r="I126" s="449"/>
      <c r="J126" s="450"/>
      <c r="K126" s="451"/>
      <c r="L126" s="452"/>
      <c r="M126" s="453"/>
      <c r="N126" s="452"/>
      <c r="O126" s="453"/>
      <c r="P126" s="452"/>
      <c r="Q126" s="453"/>
    </row>
    <row r="127" spans="1:17" hidden="1" x14ac:dyDescent="0.25">
      <c r="A127" s="36">
        <v>6</v>
      </c>
      <c r="B127" s="449"/>
      <c r="C127" s="450"/>
      <c r="D127" s="450"/>
      <c r="E127" s="450"/>
      <c r="F127" s="450"/>
      <c r="G127" s="451"/>
      <c r="H127" s="37"/>
      <c r="I127" s="449"/>
      <c r="J127" s="450"/>
      <c r="K127" s="451"/>
      <c r="L127" s="452"/>
      <c r="M127" s="453"/>
      <c r="N127" s="452"/>
      <c r="O127" s="453"/>
      <c r="P127" s="452"/>
      <c r="Q127" s="453"/>
    </row>
    <row r="128" spans="1:17" hidden="1" x14ac:dyDescent="0.25">
      <c r="A128" s="36">
        <v>7</v>
      </c>
      <c r="B128" s="449"/>
      <c r="C128" s="450"/>
      <c r="D128" s="450"/>
      <c r="E128" s="450"/>
      <c r="F128" s="450"/>
      <c r="G128" s="451"/>
      <c r="H128" s="37"/>
      <c r="I128" s="449"/>
      <c r="J128" s="450"/>
      <c r="K128" s="451"/>
      <c r="L128" s="452"/>
      <c r="M128" s="453"/>
      <c r="N128" s="452"/>
      <c r="O128" s="453"/>
      <c r="P128" s="452"/>
      <c r="Q128" s="453"/>
    </row>
    <row r="129" spans="1:18" hidden="1" x14ac:dyDescent="0.25">
      <c r="A129" s="36">
        <v>8</v>
      </c>
      <c r="B129" s="449"/>
      <c r="C129" s="450"/>
      <c r="D129" s="450"/>
      <c r="E129" s="450"/>
      <c r="F129" s="450"/>
      <c r="G129" s="451"/>
      <c r="H129" s="37"/>
      <c r="I129" s="449"/>
      <c r="J129" s="450"/>
      <c r="K129" s="451"/>
      <c r="L129" s="452"/>
      <c r="M129" s="453"/>
      <c r="N129" s="452"/>
      <c r="O129" s="453"/>
      <c r="P129" s="452"/>
      <c r="Q129" s="453"/>
    </row>
    <row r="130" spans="1:18" hidden="1" x14ac:dyDescent="0.25">
      <c r="A130" s="36">
        <v>9</v>
      </c>
      <c r="B130" s="449"/>
      <c r="C130" s="450"/>
      <c r="D130" s="450"/>
      <c r="E130" s="450"/>
      <c r="F130" s="450"/>
      <c r="G130" s="451"/>
      <c r="H130" s="37"/>
      <c r="I130" s="449"/>
      <c r="J130" s="450"/>
      <c r="K130" s="451"/>
      <c r="L130" s="452"/>
      <c r="M130" s="453"/>
      <c r="N130" s="452"/>
      <c r="O130" s="453"/>
      <c r="P130" s="452"/>
      <c r="Q130" s="453"/>
    </row>
    <row r="131" spans="1:18" hidden="1" x14ac:dyDescent="0.25">
      <c r="A131" s="36">
        <v>10</v>
      </c>
      <c r="B131" s="449"/>
      <c r="C131" s="450"/>
      <c r="D131" s="450"/>
      <c r="E131" s="450"/>
      <c r="F131" s="450"/>
      <c r="G131" s="451"/>
      <c r="H131" s="37"/>
      <c r="I131" s="449"/>
      <c r="J131" s="450"/>
      <c r="K131" s="451"/>
      <c r="L131" s="452"/>
      <c r="M131" s="453"/>
      <c r="N131" s="452"/>
      <c r="O131" s="453"/>
      <c r="P131" s="452"/>
      <c r="Q131" s="453"/>
    </row>
    <row r="132" spans="1:18" x14ac:dyDescent="0.25">
      <c r="A132" s="35"/>
      <c r="B132" s="448" t="s">
        <v>48</v>
      </c>
      <c r="C132" s="448"/>
      <c r="D132" s="448"/>
      <c r="E132" s="448"/>
      <c r="F132" s="448"/>
      <c r="G132" s="448"/>
      <c r="H132" s="448"/>
      <c r="I132" s="448"/>
      <c r="J132" s="448"/>
      <c r="K132" s="448"/>
      <c r="L132" s="448"/>
      <c r="M132" s="448"/>
      <c r="N132" s="448"/>
      <c r="O132" s="448"/>
      <c r="P132" s="448"/>
      <c r="Q132" s="448"/>
    </row>
    <row r="133" spans="1:18" ht="15.75" hidden="1" customHeight="1" x14ac:dyDescent="0.25">
      <c r="A133" s="36">
        <v>1</v>
      </c>
      <c r="B133" s="449" t="s">
        <v>78</v>
      </c>
      <c r="C133" s="450"/>
      <c r="D133" s="450"/>
      <c r="E133" s="450"/>
      <c r="F133" s="450"/>
      <c r="G133" s="451"/>
      <c r="H133" s="37" t="s">
        <v>68</v>
      </c>
      <c r="I133" s="481" t="s">
        <v>557</v>
      </c>
      <c r="J133" s="482"/>
      <c r="K133" s="483"/>
      <c r="L133" s="452">
        <v>54</v>
      </c>
      <c r="M133" s="453"/>
      <c r="N133" s="452"/>
      <c r="O133" s="453"/>
      <c r="P133" s="454">
        <f t="shared" ref="P133:P141" si="11">L133</f>
        <v>54</v>
      </c>
      <c r="Q133" s="455"/>
    </row>
    <row r="134" spans="1:18" ht="14.25" hidden="1" customHeight="1" x14ac:dyDescent="0.25">
      <c r="A134" s="36"/>
      <c r="B134" s="449" t="s">
        <v>232</v>
      </c>
      <c r="C134" s="450"/>
      <c r="D134" s="450"/>
      <c r="E134" s="450"/>
      <c r="F134" s="450"/>
      <c r="G134" s="451"/>
      <c r="H134" s="62"/>
      <c r="I134" s="560"/>
      <c r="J134" s="561"/>
      <c r="K134" s="562"/>
      <c r="L134" s="452"/>
      <c r="M134" s="453"/>
      <c r="N134" s="452"/>
      <c r="O134" s="453"/>
      <c r="P134" s="454"/>
      <c r="Q134" s="455"/>
    </row>
    <row r="135" spans="1:18" ht="51.75" customHeight="1" x14ac:dyDescent="0.25">
      <c r="A135" s="36">
        <v>1</v>
      </c>
      <c r="B135" s="449" t="s">
        <v>267</v>
      </c>
      <c r="C135" s="450"/>
      <c r="D135" s="450"/>
      <c r="E135" s="450"/>
      <c r="F135" s="450"/>
      <c r="G135" s="451"/>
      <c r="H135" s="62" t="s">
        <v>68</v>
      </c>
      <c r="I135" s="560"/>
      <c r="J135" s="561"/>
      <c r="K135" s="562"/>
      <c r="L135" s="452">
        <f>25+10</f>
        <v>35</v>
      </c>
      <c r="M135" s="453"/>
      <c r="N135" s="452"/>
      <c r="O135" s="453"/>
      <c r="P135" s="454">
        <f t="shared" ref="P135" si="12">L135</f>
        <v>35</v>
      </c>
      <c r="Q135" s="455"/>
    </row>
    <row r="136" spans="1:18" ht="18.75" hidden="1" customHeight="1" x14ac:dyDescent="0.25">
      <c r="A136" s="36">
        <v>3</v>
      </c>
      <c r="B136" s="449" t="s">
        <v>79</v>
      </c>
      <c r="C136" s="450"/>
      <c r="D136" s="450"/>
      <c r="E136" s="450"/>
      <c r="F136" s="450"/>
      <c r="G136" s="451"/>
      <c r="H136" s="37" t="s">
        <v>68</v>
      </c>
      <c r="I136" s="560"/>
      <c r="J136" s="561"/>
      <c r="K136" s="562"/>
      <c r="L136" s="452">
        <v>558</v>
      </c>
      <c r="M136" s="453"/>
      <c r="N136" s="452"/>
      <c r="O136" s="453"/>
      <c r="P136" s="454">
        <f t="shared" si="11"/>
        <v>558</v>
      </c>
      <c r="Q136" s="455"/>
    </row>
    <row r="137" spans="1:18" ht="14.25" hidden="1" customHeight="1" x14ac:dyDescent="0.25">
      <c r="A137" s="36"/>
      <c r="B137" s="449" t="s">
        <v>232</v>
      </c>
      <c r="C137" s="450"/>
      <c r="D137" s="450"/>
      <c r="E137" s="450"/>
      <c r="F137" s="450"/>
      <c r="G137" s="451"/>
      <c r="H137" s="62"/>
      <c r="I137" s="560"/>
      <c r="J137" s="561"/>
      <c r="K137" s="562"/>
      <c r="L137" s="452"/>
      <c r="M137" s="453"/>
      <c r="N137" s="452"/>
      <c r="O137" s="453"/>
      <c r="P137" s="454"/>
      <c r="Q137" s="455"/>
    </row>
    <row r="138" spans="1:18" ht="38.25" customHeight="1" x14ac:dyDescent="0.25">
      <c r="A138" s="36">
        <v>2</v>
      </c>
      <c r="B138" s="449" t="s">
        <v>276</v>
      </c>
      <c r="C138" s="450"/>
      <c r="D138" s="450"/>
      <c r="E138" s="450"/>
      <c r="F138" s="450"/>
      <c r="G138" s="451"/>
      <c r="H138" s="62" t="s">
        <v>68</v>
      </c>
      <c r="I138" s="560"/>
      <c r="J138" s="561"/>
      <c r="K138" s="562"/>
      <c r="L138" s="454">
        <f>L139+L140</f>
        <v>413</v>
      </c>
      <c r="M138" s="455"/>
      <c r="N138" s="454"/>
      <c r="O138" s="455"/>
      <c r="P138" s="454">
        <f t="shared" ref="P138:P140" si="13">L138</f>
        <v>413</v>
      </c>
      <c r="Q138" s="455"/>
    </row>
    <row r="139" spans="1:18" ht="12" customHeight="1" x14ac:dyDescent="0.25">
      <c r="A139" s="87"/>
      <c r="B139" s="449" t="s">
        <v>278</v>
      </c>
      <c r="C139" s="450"/>
      <c r="D139" s="450"/>
      <c r="E139" s="450"/>
      <c r="F139" s="450"/>
      <c r="G139" s="451"/>
      <c r="H139" s="12" t="s">
        <v>68</v>
      </c>
      <c r="I139" s="560"/>
      <c r="J139" s="561"/>
      <c r="K139" s="562"/>
      <c r="L139" s="518">
        <v>206</v>
      </c>
      <c r="M139" s="519"/>
      <c r="N139" s="454"/>
      <c r="O139" s="455"/>
      <c r="P139" s="454">
        <f t="shared" si="13"/>
        <v>206</v>
      </c>
      <c r="Q139" s="455"/>
      <c r="R139" s="84"/>
    </row>
    <row r="140" spans="1:18" ht="15" customHeight="1" x14ac:dyDescent="0.25">
      <c r="A140" s="87"/>
      <c r="B140" s="449" t="s">
        <v>277</v>
      </c>
      <c r="C140" s="450"/>
      <c r="D140" s="450"/>
      <c r="E140" s="450"/>
      <c r="F140" s="450"/>
      <c r="G140" s="451"/>
      <c r="H140" s="12" t="s">
        <v>68</v>
      </c>
      <c r="I140" s="484"/>
      <c r="J140" s="485"/>
      <c r="K140" s="486"/>
      <c r="L140" s="518">
        <v>207</v>
      </c>
      <c r="M140" s="519"/>
      <c r="N140" s="454"/>
      <c r="O140" s="455"/>
      <c r="P140" s="454">
        <f t="shared" si="13"/>
        <v>207</v>
      </c>
      <c r="Q140" s="455"/>
      <c r="R140" s="84"/>
    </row>
    <row r="141" spans="1:18" ht="60" customHeight="1" x14ac:dyDescent="0.25">
      <c r="A141" s="36">
        <v>3</v>
      </c>
      <c r="B141" s="449" t="s">
        <v>268</v>
      </c>
      <c r="C141" s="450"/>
      <c r="D141" s="450"/>
      <c r="E141" s="450"/>
      <c r="F141" s="450"/>
      <c r="G141" s="451"/>
      <c r="H141" s="37" t="s">
        <v>68</v>
      </c>
      <c r="I141" s="507" t="s">
        <v>283</v>
      </c>
      <c r="J141" s="508"/>
      <c r="K141" s="509"/>
      <c r="L141" s="516">
        <f>11+23+16+11+2</f>
        <v>63</v>
      </c>
      <c r="M141" s="517"/>
      <c r="N141" s="452"/>
      <c r="O141" s="453"/>
      <c r="P141" s="454">
        <f t="shared" si="11"/>
        <v>63</v>
      </c>
      <c r="Q141" s="455"/>
    </row>
    <row r="142" spans="1:18" hidden="1" x14ac:dyDescent="0.25">
      <c r="A142" s="36">
        <v>4</v>
      </c>
      <c r="B142" s="449"/>
      <c r="C142" s="450"/>
      <c r="D142" s="450"/>
      <c r="E142" s="450"/>
      <c r="F142" s="450"/>
      <c r="G142" s="451"/>
      <c r="H142" s="37"/>
      <c r="I142" s="449"/>
      <c r="J142" s="450"/>
      <c r="K142" s="451"/>
      <c r="L142" s="452"/>
      <c r="M142" s="453"/>
      <c r="N142" s="452"/>
      <c r="O142" s="453"/>
      <c r="P142" s="452"/>
      <c r="Q142" s="453"/>
    </row>
    <row r="143" spans="1:18" hidden="1" x14ac:dyDescent="0.25">
      <c r="A143" s="36">
        <v>5</v>
      </c>
      <c r="B143" s="449"/>
      <c r="C143" s="450"/>
      <c r="D143" s="450"/>
      <c r="E143" s="450"/>
      <c r="F143" s="450"/>
      <c r="G143" s="451"/>
      <c r="H143" s="37"/>
      <c r="I143" s="449"/>
      <c r="J143" s="450"/>
      <c r="K143" s="451"/>
      <c r="L143" s="452"/>
      <c r="M143" s="453"/>
      <c r="N143" s="452"/>
      <c r="O143" s="453"/>
      <c r="P143" s="452"/>
      <c r="Q143" s="453"/>
    </row>
    <row r="144" spans="1:18" hidden="1" x14ac:dyDescent="0.25">
      <c r="A144" s="36">
        <v>6</v>
      </c>
      <c r="B144" s="449"/>
      <c r="C144" s="450"/>
      <c r="D144" s="450"/>
      <c r="E144" s="450"/>
      <c r="F144" s="450"/>
      <c r="G144" s="451"/>
      <c r="H144" s="37"/>
      <c r="I144" s="449"/>
      <c r="J144" s="450"/>
      <c r="K144" s="451"/>
      <c r="L144" s="452"/>
      <c r="M144" s="453"/>
      <c r="N144" s="452"/>
      <c r="O144" s="453"/>
      <c r="P144" s="452"/>
      <c r="Q144" s="453"/>
    </row>
    <row r="145" spans="1:17" hidden="1" x14ac:dyDescent="0.25">
      <c r="A145" s="36">
        <v>7</v>
      </c>
      <c r="B145" s="449"/>
      <c r="C145" s="450"/>
      <c r="D145" s="450"/>
      <c r="E145" s="450"/>
      <c r="F145" s="450"/>
      <c r="G145" s="451"/>
      <c r="H145" s="37"/>
      <c r="I145" s="449"/>
      <c r="J145" s="450"/>
      <c r="K145" s="451"/>
      <c r="L145" s="452"/>
      <c r="M145" s="453"/>
      <c r="N145" s="452"/>
      <c r="O145" s="453"/>
      <c r="P145" s="452"/>
      <c r="Q145" s="453"/>
    </row>
    <row r="146" spans="1:17" hidden="1" x14ac:dyDescent="0.25">
      <c r="A146" s="36">
        <v>8</v>
      </c>
      <c r="B146" s="449"/>
      <c r="C146" s="450"/>
      <c r="D146" s="450"/>
      <c r="E146" s="450"/>
      <c r="F146" s="450"/>
      <c r="G146" s="451"/>
      <c r="H146" s="37"/>
      <c r="I146" s="449"/>
      <c r="J146" s="450"/>
      <c r="K146" s="451"/>
      <c r="L146" s="452"/>
      <c r="M146" s="453"/>
      <c r="N146" s="452"/>
      <c r="O146" s="453"/>
      <c r="P146" s="452"/>
      <c r="Q146" s="453"/>
    </row>
    <row r="147" spans="1:17" hidden="1" x14ac:dyDescent="0.25">
      <c r="A147" s="36">
        <v>9</v>
      </c>
      <c r="B147" s="449"/>
      <c r="C147" s="450"/>
      <c r="D147" s="450"/>
      <c r="E147" s="450"/>
      <c r="F147" s="450"/>
      <c r="G147" s="451"/>
      <c r="H147" s="37"/>
      <c r="I147" s="449"/>
      <c r="J147" s="450"/>
      <c r="K147" s="451"/>
      <c r="L147" s="452"/>
      <c r="M147" s="453"/>
      <c r="N147" s="452"/>
      <c r="O147" s="453"/>
      <c r="P147" s="452"/>
      <c r="Q147" s="453"/>
    </row>
    <row r="148" spans="1:17" hidden="1" x14ac:dyDescent="0.25">
      <c r="A148" s="36">
        <v>10</v>
      </c>
      <c r="B148" s="449"/>
      <c r="C148" s="450"/>
      <c r="D148" s="450"/>
      <c r="E148" s="450"/>
      <c r="F148" s="450"/>
      <c r="G148" s="451"/>
      <c r="H148" s="37"/>
      <c r="I148" s="449"/>
      <c r="J148" s="450"/>
      <c r="K148" s="451"/>
      <c r="L148" s="452"/>
      <c r="M148" s="453"/>
      <c r="N148" s="452"/>
      <c r="O148" s="453"/>
      <c r="P148" s="452"/>
      <c r="Q148" s="453"/>
    </row>
    <row r="149" spans="1:17" x14ac:dyDescent="0.25">
      <c r="A149" s="35"/>
      <c r="B149" s="448" t="s">
        <v>49</v>
      </c>
      <c r="C149" s="448"/>
      <c r="D149" s="448"/>
      <c r="E149" s="448"/>
      <c r="F149" s="448"/>
      <c r="G149" s="448"/>
      <c r="H149" s="448"/>
      <c r="I149" s="448"/>
      <c r="J149" s="448"/>
      <c r="K149" s="448"/>
      <c r="L149" s="448"/>
      <c r="M149" s="448"/>
      <c r="N149" s="448"/>
      <c r="O149" s="448"/>
      <c r="P149" s="448"/>
      <c r="Q149" s="448"/>
    </row>
    <row r="150" spans="1:17" ht="30" customHeight="1" x14ac:dyDescent="0.25">
      <c r="A150" s="36">
        <v>1</v>
      </c>
      <c r="B150" s="449" t="s">
        <v>270</v>
      </c>
      <c r="C150" s="450"/>
      <c r="D150" s="450"/>
      <c r="E150" s="450"/>
      <c r="F150" s="450"/>
      <c r="G150" s="451"/>
      <c r="H150" s="37" t="s">
        <v>34</v>
      </c>
      <c r="I150" s="449" t="s">
        <v>354</v>
      </c>
      <c r="J150" s="450"/>
      <c r="K150" s="451"/>
      <c r="L150" s="454">
        <f>L123/(L138)</f>
        <v>1234.8668280871671</v>
      </c>
      <c r="M150" s="455"/>
      <c r="N150" s="454">
        <f>N123/L136-0.12</f>
        <v>-0.12</v>
      </c>
      <c r="O150" s="455"/>
      <c r="P150" s="454">
        <f>L150</f>
        <v>1234.8668280871671</v>
      </c>
      <c r="Q150" s="455"/>
    </row>
    <row r="151" spans="1:17" hidden="1" x14ac:dyDescent="0.25">
      <c r="A151" s="36">
        <v>2</v>
      </c>
      <c r="B151" s="449"/>
      <c r="C151" s="450"/>
      <c r="D151" s="450"/>
      <c r="E151" s="450"/>
      <c r="F151" s="450"/>
      <c r="G151" s="451"/>
      <c r="H151" s="37"/>
      <c r="I151" s="449"/>
      <c r="J151" s="450"/>
      <c r="K151" s="451"/>
      <c r="L151" s="452"/>
      <c r="M151" s="453"/>
      <c r="N151" s="452"/>
      <c r="O151" s="453"/>
      <c r="P151" s="452"/>
      <c r="Q151" s="453"/>
    </row>
    <row r="152" spans="1:17" hidden="1" x14ac:dyDescent="0.25">
      <c r="A152" s="36">
        <v>3</v>
      </c>
      <c r="B152" s="449"/>
      <c r="C152" s="450"/>
      <c r="D152" s="450"/>
      <c r="E152" s="450"/>
      <c r="F152" s="450"/>
      <c r="G152" s="451"/>
      <c r="H152" s="37"/>
      <c r="I152" s="449"/>
      <c r="J152" s="450"/>
      <c r="K152" s="451"/>
      <c r="L152" s="452"/>
      <c r="M152" s="453"/>
      <c r="N152" s="452"/>
      <c r="O152" s="453"/>
      <c r="P152" s="452"/>
      <c r="Q152" s="453"/>
    </row>
    <row r="153" spans="1:17" hidden="1" x14ac:dyDescent="0.25">
      <c r="A153" s="36">
        <v>4</v>
      </c>
      <c r="B153" s="449"/>
      <c r="C153" s="450"/>
      <c r="D153" s="450"/>
      <c r="E153" s="450"/>
      <c r="F153" s="450"/>
      <c r="G153" s="451"/>
      <c r="H153" s="37"/>
      <c r="I153" s="449"/>
      <c r="J153" s="450"/>
      <c r="K153" s="451"/>
      <c r="L153" s="452"/>
      <c r="M153" s="453"/>
      <c r="N153" s="452"/>
      <c r="O153" s="453"/>
      <c r="P153" s="452"/>
      <c r="Q153" s="453"/>
    </row>
    <row r="154" spans="1:17" hidden="1" x14ac:dyDescent="0.25">
      <c r="A154" s="36">
        <v>5</v>
      </c>
      <c r="B154" s="449"/>
      <c r="C154" s="450"/>
      <c r="D154" s="450"/>
      <c r="E154" s="450"/>
      <c r="F154" s="450"/>
      <c r="G154" s="451"/>
      <c r="H154" s="37"/>
      <c r="I154" s="449"/>
      <c r="J154" s="450"/>
      <c r="K154" s="451"/>
      <c r="L154" s="452"/>
      <c r="M154" s="453"/>
      <c r="N154" s="452"/>
      <c r="O154" s="453"/>
      <c r="P154" s="452"/>
      <c r="Q154" s="453"/>
    </row>
    <row r="155" spans="1:17" x14ac:dyDescent="0.25">
      <c r="A155" s="35"/>
      <c r="B155" s="448" t="s">
        <v>50</v>
      </c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</row>
    <row r="156" spans="1:17" ht="63.75" customHeight="1" x14ac:dyDescent="0.25">
      <c r="A156" s="36">
        <v>1</v>
      </c>
      <c r="B156" s="449" t="s">
        <v>271</v>
      </c>
      <c r="C156" s="450"/>
      <c r="D156" s="450"/>
      <c r="E156" s="450"/>
      <c r="F156" s="450"/>
      <c r="G156" s="451"/>
      <c r="H156" s="37" t="s">
        <v>68</v>
      </c>
      <c r="I156" s="507" t="s">
        <v>283</v>
      </c>
      <c r="J156" s="508"/>
      <c r="K156" s="509"/>
      <c r="L156" s="452">
        <f>7+6+1+19+2</f>
        <v>35</v>
      </c>
      <c r="M156" s="453"/>
      <c r="N156" s="452"/>
      <c r="O156" s="453"/>
      <c r="P156" s="454">
        <f t="shared" ref="P156" si="14">L156</f>
        <v>35</v>
      </c>
      <c r="Q156" s="455"/>
    </row>
    <row r="157" spans="1:17" hidden="1" x14ac:dyDescent="0.25">
      <c r="A157" s="36">
        <v>2</v>
      </c>
      <c r="B157" s="449"/>
      <c r="C157" s="450"/>
      <c r="D157" s="450"/>
      <c r="E157" s="450"/>
      <c r="F157" s="450"/>
      <c r="G157" s="451"/>
      <c r="H157" s="37"/>
      <c r="I157" s="449"/>
      <c r="J157" s="450"/>
      <c r="K157" s="451"/>
      <c r="L157" s="452"/>
      <c r="M157" s="453"/>
      <c r="N157" s="452"/>
      <c r="O157" s="453"/>
      <c r="P157" s="452"/>
      <c r="Q157" s="453"/>
    </row>
    <row r="158" spans="1:17" hidden="1" x14ac:dyDescent="0.25">
      <c r="A158" s="36">
        <v>3</v>
      </c>
      <c r="B158" s="449"/>
      <c r="C158" s="450"/>
      <c r="D158" s="450"/>
      <c r="E158" s="450"/>
      <c r="F158" s="450"/>
      <c r="G158" s="451"/>
      <c r="H158" s="37"/>
      <c r="I158" s="449"/>
      <c r="J158" s="450"/>
      <c r="K158" s="451"/>
      <c r="L158" s="452"/>
      <c r="M158" s="453"/>
      <c r="N158" s="452"/>
      <c r="O158" s="453"/>
      <c r="P158" s="452"/>
      <c r="Q158" s="453"/>
    </row>
    <row r="159" spans="1:17" hidden="1" x14ac:dyDescent="0.25">
      <c r="A159" s="36">
        <v>4</v>
      </c>
      <c r="B159" s="449"/>
      <c r="C159" s="450"/>
      <c r="D159" s="450"/>
      <c r="E159" s="450"/>
      <c r="F159" s="450"/>
      <c r="G159" s="451"/>
      <c r="H159" s="37"/>
      <c r="I159" s="449"/>
      <c r="J159" s="450"/>
      <c r="K159" s="451"/>
      <c r="L159" s="452"/>
      <c r="M159" s="453"/>
      <c r="N159" s="452"/>
      <c r="O159" s="453"/>
      <c r="P159" s="452"/>
      <c r="Q159" s="453"/>
    </row>
    <row r="160" spans="1:17" hidden="1" x14ac:dyDescent="0.25">
      <c r="A160" s="36">
        <v>5</v>
      </c>
      <c r="B160" s="449"/>
      <c r="C160" s="450"/>
      <c r="D160" s="450"/>
      <c r="E160" s="450"/>
      <c r="F160" s="450"/>
      <c r="G160" s="451"/>
      <c r="H160" s="37"/>
      <c r="I160" s="449"/>
      <c r="J160" s="450"/>
      <c r="K160" s="451"/>
      <c r="L160" s="452"/>
      <c r="M160" s="453"/>
      <c r="N160" s="452"/>
      <c r="O160" s="453"/>
      <c r="P160" s="452"/>
      <c r="Q160" s="453"/>
    </row>
    <row r="161" spans="1:18" x14ac:dyDescent="0.25">
      <c r="A161" s="35"/>
      <c r="B161" s="459" t="s">
        <v>70</v>
      </c>
      <c r="C161" s="460"/>
      <c r="D161" s="459" t="s">
        <v>356</v>
      </c>
      <c r="E161" s="461"/>
      <c r="F161" s="461"/>
      <c r="G161" s="461"/>
      <c r="H161" s="461"/>
      <c r="I161" s="461"/>
      <c r="J161" s="461"/>
      <c r="K161" s="461"/>
      <c r="L161" s="461"/>
      <c r="M161" s="461"/>
      <c r="N161" s="461"/>
      <c r="O161" s="461"/>
      <c r="P161" s="461"/>
      <c r="Q161" s="460"/>
    </row>
    <row r="162" spans="1:18" x14ac:dyDescent="0.25">
      <c r="A162" s="35"/>
      <c r="B162" s="448" t="s">
        <v>47</v>
      </c>
      <c r="C162" s="448"/>
      <c r="D162" s="448"/>
      <c r="E162" s="448"/>
      <c r="F162" s="448"/>
      <c r="G162" s="448"/>
      <c r="H162" s="448"/>
      <c r="I162" s="448"/>
      <c r="J162" s="448"/>
      <c r="K162" s="448"/>
      <c r="L162" s="448"/>
      <c r="M162" s="448"/>
      <c r="N162" s="448"/>
      <c r="O162" s="448"/>
      <c r="P162" s="448"/>
      <c r="Q162" s="448"/>
    </row>
    <row r="163" spans="1:18" ht="60.75" customHeight="1" x14ac:dyDescent="0.25">
      <c r="A163" s="36">
        <v>1</v>
      </c>
      <c r="B163" s="449" t="s">
        <v>85</v>
      </c>
      <c r="C163" s="450"/>
      <c r="D163" s="450"/>
      <c r="E163" s="450"/>
      <c r="F163" s="450"/>
      <c r="G163" s="451"/>
      <c r="H163" s="37" t="s">
        <v>34</v>
      </c>
      <c r="I163" s="449" t="s">
        <v>304</v>
      </c>
      <c r="J163" s="450"/>
      <c r="K163" s="451"/>
      <c r="L163" s="418">
        <f>J83</f>
        <v>234000</v>
      </c>
      <c r="M163" s="453"/>
      <c r="N163" s="452"/>
      <c r="O163" s="453"/>
      <c r="P163" s="418">
        <f>P83</f>
        <v>234000</v>
      </c>
      <c r="Q163" s="453"/>
    </row>
    <row r="164" spans="1:18" hidden="1" x14ac:dyDescent="0.25">
      <c r="A164" s="36">
        <v>2</v>
      </c>
      <c r="B164" s="449"/>
      <c r="C164" s="450"/>
      <c r="D164" s="450"/>
      <c r="E164" s="450"/>
      <c r="F164" s="450"/>
      <c r="G164" s="451"/>
      <c r="H164" s="37"/>
      <c r="I164" s="449"/>
      <c r="J164" s="450"/>
      <c r="K164" s="451"/>
      <c r="L164" s="452"/>
      <c r="M164" s="453"/>
      <c r="N164" s="452"/>
      <c r="O164" s="453"/>
      <c r="P164" s="452"/>
      <c r="Q164" s="453"/>
    </row>
    <row r="165" spans="1:18" hidden="1" x14ac:dyDescent="0.25">
      <c r="A165" s="36">
        <v>3</v>
      </c>
      <c r="B165" s="449"/>
      <c r="C165" s="450"/>
      <c r="D165" s="450"/>
      <c r="E165" s="450"/>
      <c r="F165" s="450"/>
      <c r="G165" s="451"/>
      <c r="H165" s="37"/>
      <c r="I165" s="449"/>
      <c r="J165" s="450"/>
      <c r="K165" s="451"/>
      <c r="L165" s="452"/>
      <c r="M165" s="453"/>
      <c r="N165" s="452"/>
      <c r="O165" s="453"/>
      <c r="P165" s="452"/>
      <c r="Q165" s="453"/>
    </row>
    <row r="166" spans="1:18" hidden="1" x14ac:dyDescent="0.25">
      <c r="A166" s="36">
        <v>4</v>
      </c>
      <c r="B166" s="449"/>
      <c r="C166" s="450"/>
      <c r="D166" s="450"/>
      <c r="E166" s="450"/>
      <c r="F166" s="450"/>
      <c r="G166" s="451"/>
      <c r="H166" s="37"/>
      <c r="I166" s="449"/>
      <c r="J166" s="450"/>
      <c r="K166" s="451"/>
      <c r="L166" s="452"/>
      <c r="M166" s="453"/>
      <c r="N166" s="452"/>
      <c r="O166" s="453"/>
      <c r="P166" s="452"/>
      <c r="Q166" s="453"/>
    </row>
    <row r="167" spans="1:18" hidden="1" x14ac:dyDescent="0.25">
      <c r="A167" s="36">
        <v>5</v>
      </c>
      <c r="B167" s="449"/>
      <c r="C167" s="450"/>
      <c r="D167" s="450"/>
      <c r="E167" s="450"/>
      <c r="F167" s="450"/>
      <c r="G167" s="451"/>
      <c r="H167" s="37"/>
      <c r="I167" s="449"/>
      <c r="J167" s="450"/>
      <c r="K167" s="451"/>
      <c r="L167" s="452"/>
      <c r="M167" s="453"/>
      <c r="N167" s="452"/>
      <c r="O167" s="453"/>
      <c r="P167" s="452"/>
      <c r="Q167" s="453"/>
    </row>
    <row r="168" spans="1:18" hidden="1" x14ac:dyDescent="0.25">
      <c r="A168" s="36">
        <v>6</v>
      </c>
      <c r="B168" s="449"/>
      <c r="C168" s="450"/>
      <c r="D168" s="450"/>
      <c r="E168" s="450"/>
      <c r="F168" s="450"/>
      <c r="G168" s="451"/>
      <c r="H168" s="37"/>
      <c r="I168" s="449"/>
      <c r="J168" s="450"/>
      <c r="K168" s="451"/>
      <c r="L168" s="452"/>
      <c r="M168" s="453"/>
      <c r="N168" s="452"/>
      <c r="O168" s="453"/>
      <c r="P168" s="452"/>
      <c r="Q168" s="453"/>
    </row>
    <row r="169" spans="1:18" hidden="1" x14ac:dyDescent="0.25">
      <c r="A169" s="36">
        <v>7</v>
      </c>
      <c r="B169" s="449"/>
      <c r="C169" s="450"/>
      <c r="D169" s="450"/>
      <c r="E169" s="450"/>
      <c r="F169" s="450"/>
      <c r="G169" s="451"/>
      <c r="H169" s="37"/>
      <c r="I169" s="449"/>
      <c r="J169" s="450"/>
      <c r="K169" s="451"/>
      <c r="L169" s="452"/>
      <c r="M169" s="453"/>
      <c r="N169" s="452"/>
      <c r="O169" s="453"/>
      <c r="P169" s="452"/>
      <c r="Q169" s="453"/>
    </row>
    <row r="170" spans="1:18" hidden="1" x14ac:dyDescent="0.25">
      <c r="A170" s="36">
        <v>8</v>
      </c>
      <c r="B170" s="449"/>
      <c r="C170" s="450"/>
      <c r="D170" s="450"/>
      <c r="E170" s="450"/>
      <c r="F170" s="450"/>
      <c r="G170" s="451"/>
      <c r="H170" s="37"/>
      <c r="I170" s="449"/>
      <c r="J170" s="450"/>
      <c r="K170" s="451"/>
      <c r="L170" s="452"/>
      <c r="M170" s="453"/>
      <c r="N170" s="452"/>
      <c r="O170" s="453"/>
      <c r="P170" s="452"/>
      <c r="Q170" s="453"/>
    </row>
    <row r="171" spans="1:18" hidden="1" x14ac:dyDescent="0.25">
      <c r="A171" s="36">
        <v>9</v>
      </c>
      <c r="B171" s="449"/>
      <c r="C171" s="450"/>
      <c r="D171" s="450"/>
      <c r="E171" s="450"/>
      <c r="F171" s="450"/>
      <c r="G171" s="451"/>
      <c r="H171" s="37"/>
      <c r="I171" s="449"/>
      <c r="J171" s="450"/>
      <c r="K171" s="451"/>
      <c r="L171" s="452"/>
      <c r="M171" s="453"/>
      <c r="N171" s="452"/>
      <c r="O171" s="453"/>
      <c r="P171" s="452"/>
      <c r="Q171" s="453"/>
    </row>
    <row r="172" spans="1:18" hidden="1" x14ac:dyDescent="0.25">
      <c r="A172" s="36">
        <v>10</v>
      </c>
      <c r="B172" s="449"/>
      <c r="C172" s="450"/>
      <c r="D172" s="450"/>
      <c r="E172" s="450"/>
      <c r="F172" s="450"/>
      <c r="G172" s="451"/>
      <c r="H172" s="37"/>
      <c r="I172" s="449"/>
      <c r="J172" s="450"/>
      <c r="K172" s="451"/>
      <c r="L172" s="452"/>
      <c r="M172" s="453"/>
      <c r="N172" s="452"/>
      <c r="O172" s="453"/>
      <c r="P172" s="452"/>
      <c r="Q172" s="453"/>
    </row>
    <row r="173" spans="1:18" x14ac:dyDescent="0.25">
      <c r="A173" s="35"/>
      <c r="B173" s="448" t="s">
        <v>48</v>
      </c>
      <c r="C173" s="448"/>
      <c r="D173" s="448"/>
      <c r="E173" s="448"/>
      <c r="F173" s="448"/>
      <c r="G173" s="448"/>
      <c r="H173" s="448"/>
      <c r="I173" s="448"/>
      <c r="J173" s="448"/>
      <c r="K173" s="448"/>
      <c r="L173" s="448"/>
      <c r="M173" s="448"/>
      <c r="N173" s="448"/>
      <c r="O173" s="448"/>
      <c r="P173" s="448"/>
      <c r="Q173" s="448"/>
    </row>
    <row r="174" spans="1:18" ht="66" customHeight="1" x14ac:dyDescent="0.25">
      <c r="A174" s="36">
        <v>1</v>
      </c>
      <c r="B174" s="507" t="s">
        <v>244</v>
      </c>
      <c r="C174" s="508"/>
      <c r="D174" s="508"/>
      <c r="E174" s="508"/>
      <c r="F174" s="508"/>
      <c r="G174" s="509"/>
      <c r="H174" s="83" t="s">
        <v>88</v>
      </c>
      <c r="I174" s="507" t="s">
        <v>304</v>
      </c>
      <c r="J174" s="508"/>
      <c r="K174" s="509"/>
      <c r="L174" s="516">
        <v>1</v>
      </c>
      <c r="M174" s="517"/>
      <c r="N174" s="516"/>
      <c r="O174" s="517"/>
      <c r="P174" s="518">
        <f t="shared" ref="P174:P177" si="15">L174</f>
        <v>1</v>
      </c>
      <c r="Q174" s="519"/>
    </row>
    <row r="175" spans="1:18" ht="15" customHeight="1" x14ac:dyDescent="0.25">
      <c r="A175" s="36">
        <v>2</v>
      </c>
      <c r="B175" s="507" t="s">
        <v>87</v>
      </c>
      <c r="C175" s="508"/>
      <c r="D175" s="508"/>
      <c r="E175" s="508"/>
      <c r="F175" s="508"/>
      <c r="G175" s="509"/>
      <c r="H175" s="83" t="s">
        <v>89</v>
      </c>
      <c r="I175" s="522" t="s">
        <v>282</v>
      </c>
      <c r="J175" s="523"/>
      <c r="K175" s="524"/>
      <c r="L175" s="518">
        <f>L176+L177</f>
        <v>120</v>
      </c>
      <c r="M175" s="519"/>
      <c r="N175" s="518"/>
      <c r="O175" s="519"/>
      <c r="P175" s="518">
        <f t="shared" si="15"/>
        <v>120</v>
      </c>
      <c r="Q175" s="519"/>
    </row>
    <row r="176" spans="1:18" ht="12" customHeight="1" x14ac:dyDescent="0.25">
      <c r="A176" s="87"/>
      <c r="B176" s="449" t="s">
        <v>279</v>
      </c>
      <c r="C176" s="450"/>
      <c r="D176" s="450"/>
      <c r="E176" s="450"/>
      <c r="F176" s="450"/>
      <c r="G176" s="451"/>
      <c r="H176" s="12" t="s">
        <v>68</v>
      </c>
      <c r="I176" s="525"/>
      <c r="J176" s="526"/>
      <c r="K176" s="527"/>
      <c r="L176" s="454">
        <v>62</v>
      </c>
      <c r="M176" s="455"/>
      <c r="N176" s="454"/>
      <c r="O176" s="455"/>
      <c r="P176" s="454">
        <f t="shared" si="15"/>
        <v>62</v>
      </c>
      <c r="Q176" s="455"/>
      <c r="R176" s="84"/>
    </row>
    <row r="177" spans="1:18" ht="15" customHeight="1" x14ac:dyDescent="0.25">
      <c r="A177" s="87"/>
      <c r="B177" s="449" t="s">
        <v>280</v>
      </c>
      <c r="C177" s="450"/>
      <c r="D177" s="450"/>
      <c r="E177" s="450"/>
      <c r="F177" s="450"/>
      <c r="G177" s="451"/>
      <c r="H177" s="12" t="s">
        <v>68</v>
      </c>
      <c r="I177" s="528"/>
      <c r="J177" s="529"/>
      <c r="K177" s="530"/>
      <c r="L177" s="454">
        <v>58</v>
      </c>
      <c r="M177" s="455"/>
      <c r="N177" s="454"/>
      <c r="O177" s="455"/>
      <c r="P177" s="454">
        <f t="shared" si="15"/>
        <v>58</v>
      </c>
      <c r="Q177" s="455"/>
      <c r="R177" s="84"/>
    </row>
    <row r="178" spans="1:18" hidden="1" x14ac:dyDescent="0.25">
      <c r="A178" s="36">
        <v>3</v>
      </c>
      <c r="B178" s="507"/>
      <c r="C178" s="508"/>
      <c r="D178" s="508"/>
      <c r="E178" s="508"/>
      <c r="F178" s="508"/>
      <c r="G178" s="509"/>
      <c r="H178" s="83"/>
      <c r="I178" s="507"/>
      <c r="J178" s="508"/>
      <c r="K178" s="509"/>
      <c r="L178" s="516"/>
      <c r="M178" s="517"/>
      <c r="N178" s="516"/>
      <c r="O178" s="517"/>
      <c r="P178" s="516"/>
      <c r="Q178" s="517"/>
    </row>
    <row r="179" spans="1:18" hidden="1" x14ac:dyDescent="0.25">
      <c r="A179" s="36">
        <v>4</v>
      </c>
      <c r="B179" s="507"/>
      <c r="C179" s="508"/>
      <c r="D179" s="508"/>
      <c r="E179" s="508"/>
      <c r="F179" s="508"/>
      <c r="G179" s="509"/>
      <c r="H179" s="83"/>
      <c r="I179" s="507"/>
      <c r="J179" s="508"/>
      <c r="K179" s="509"/>
      <c r="L179" s="516"/>
      <c r="M179" s="517"/>
      <c r="N179" s="516"/>
      <c r="O179" s="517"/>
      <c r="P179" s="516"/>
      <c r="Q179" s="517"/>
    </row>
    <row r="180" spans="1:18" hidden="1" x14ac:dyDescent="0.25">
      <c r="A180" s="36">
        <v>5</v>
      </c>
      <c r="B180" s="507"/>
      <c r="C180" s="508"/>
      <c r="D180" s="508"/>
      <c r="E180" s="508"/>
      <c r="F180" s="508"/>
      <c r="G180" s="509"/>
      <c r="H180" s="83"/>
      <c r="I180" s="507"/>
      <c r="J180" s="508"/>
      <c r="K180" s="509"/>
      <c r="L180" s="516"/>
      <c r="M180" s="517"/>
      <c r="N180" s="516"/>
      <c r="O180" s="517"/>
      <c r="P180" s="516"/>
      <c r="Q180" s="517"/>
    </row>
    <row r="181" spans="1:18" hidden="1" x14ac:dyDescent="0.25">
      <c r="A181" s="36">
        <v>6</v>
      </c>
      <c r="B181" s="507"/>
      <c r="C181" s="508"/>
      <c r="D181" s="508"/>
      <c r="E181" s="508"/>
      <c r="F181" s="508"/>
      <c r="G181" s="509"/>
      <c r="H181" s="83"/>
      <c r="I181" s="507"/>
      <c r="J181" s="508"/>
      <c r="K181" s="509"/>
      <c r="L181" s="516"/>
      <c r="M181" s="517"/>
      <c r="N181" s="516"/>
      <c r="O181" s="517"/>
      <c r="P181" s="516"/>
      <c r="Q181" s="517"/>
    </row>
    <row r="182" spans="1:18" hidden="1" x14ac:dyDescent="0.25">
      <c r="A182" s="36">
        <v>7</v>
      </c>
      <c r="B182" s="507"/>
      <c r="C182" s="508"/>
      <c r="D182" s="508"/>
      <c r="E182" s="508"/>
      <c r="F182" s="508"/>
      <c r="G182" s="509"/>
      <c r="H182" s="83"/>
      <c r="I182" s="507"/>
      <c r="J182" s="508"/>
      <c r="K182" s="509"/>
      <c r="L182" s="516"/>
      <c r="M182" s="517"/>
      <c r="N182" s="516"/>
      <c r="O182" s="517"/>
      <c r="P182" s="516"/>
      <c r="Q182" s="517"/>
    </row>
    <row r="183" spans="1:18" hidden="1" x14ac:dyDescent="0.25">
      <c r="A183" s="36">
        <v>8</v>
      </c>
      <c r="B183" s="507"/>
      <c r="C183" s="508"/>
      <c r="D183" s="508"/>
      <c r="E183" s="508"/>
      <c r="F183" s="508"/>
      <c r="G183" s="509"/>
      <c r="H183" s="83"/>
      <c r="I183" s="507"/>
      <c r="J183" s="508"/>
      <c r="K183" s="509"/>
      <c r="L183" s="516"/>
      <c r="M183" s="517"/>
      <c r="N183" s="516"/>
      <c r="O183" s="517"/>
      <c r="P183" s="516"/>
      <c r="Q183" s="517"/>
    </row>
    <row r="184" spans="1:18" hidden="1" x14ac:dyDescent="0.25">
      <c r="A184" s="36">
        <v>9</v>
      </c>
      <c r="B184" s="507"/>
      <c r="C184" s="508"/>
      <c r="D184" s="508"/>
      <c r="E184" s="508"/>
      <c r="F184" s="508"/>
      <c r="G184" s="509"/>
      <c r="H184" s="83"/>
      <c r="I184" s="507"/>
      <c r="J184" s="508"/>
      <c r="K184" s="509"/>
      <c r="L184" s="516"/>
      <c r="M184" s="517"/>
      <c r="N184" s="516"/>
      <c r="O184" s="517"/>
      <c r="P184" s="516"/>
      <c r="Q184" s="517"/>
    </row>
    <row r="185" spans="1:18" hidden="1" x14ac:dyDescent="0.25">
      <c r="A185" s="36">
        <v>10</v>
      </c>
      <c r="B185" s="507"/>
      <c r="C185" s="508"/>
      <c r="D185" s="508"/>
      <c r="E185" s="508"/>
      <c r="F185" s="508"/>
      <c r="G185" s="509"/>
      <c r="H185" s="83"/>
      <c r="I185" s="507"/>
      <c r="J185" s="508"/>
      <c r="K185" s="509"/>
      <c r="L185" s="516"/>
      <c r="M185" s="517"/>
      <c r="N185" s="516"/>
      <c r="O185" s="517"/>
      <c r="P185" s="516"/>
      <c r="Q185" s="517"/>
    </row>
    <row r="186" spans="1:18" x14ac:dyDescent="0.25">
      <c r="A186" s="35"/>
      <c r="B186" s="521" t="s">
        <v>49</v>
      </c>
      <c r="C186" s="521"/>
      <c r="D186" s="521"/>
      <c r="E186" s="521"/>
      <c r="F186" s="521"/>
      <c r="G186" s="521"/>
      <c r="H186" s="521"/>
      <c r="I186" s="521"/>
      <c r="J186" s="521"/>
      <c r="K186" s="521"/>
      <c r="L186" s="521"/>
      <c r="M186" s="521"/>
      <c r="N186" s="521"/>
      <c r="O186" s="521"/>
      <c r="P186" s="521"/>
      <c r="Q186" s="521"/>
    </row>
    <row r="187" spans="1:18" ht="33.75" customHeight="1" x14ac:dyDescent="0.25">
      <c r="A187" s="36">
        <v>1</v>
      </c>
      <c r="B187" s="507" t="s">
        <v>245</v>
      </c>
      <c r="C187" s="508"/>
      <c r="D187" s="508"/>
      <c r="E187" s="508"/>
      <c r="F187" s="508"/>
      <c r="G187" s="509"/>
      <c r="H187" s="83" t="s">
        <v>34</v>
      </c>
      <c r="I187" s="507" t="s">
        <v>570</v>
      </c>
      <c r="J187" s="508"/>
      <c r="K187" s="509"/>
      <c r="L187" s="516">
        <f>L163/L175</f>
        <v>1950</v>
      </c>
      <c r="M187" s="517"/>
      <c r="N187" s="516"/>
      <c r="O187" s="517"/>
      <c r="P187" s="516">
        <f>P163/P175</f>
        <v>1950</v>
      </c>
      <c r="Q187" s="517"/>
    </row>
    <row r="188" spans="1:18" hidden="1" x14ac:dyDescent="0.25">
      <c r="A188" s="36">
        <v>2</v>
      </c>
      <c r="B188" s="449"/>
      <c r="C188" s="450"/>
      <c r="D188" s="450"/>
      <c r="E188" s="450"/>
      <c r="F188" s="450"/>
      <c r="G188" s="451"/>
      <c r="H188" s="37"/>
      <c r="I188" s="449"/>
      <c r="J188" s="450"/>
      <c r="K188" s="451"/>
      <c r="L188" s="452"/>
      <c r="M188" s="453"/>
      <c r="N188" s="452"/>
      <c r="O188" s="453"/>
      <c r="P188" s="452"/>
      <c r="Q188" s="453"/>
    </row>
    <row r="189" spans="1:18" hidden="1" x14ac:dyDescent="0.25">
      <c r="A189" s="36">
        <v>3</v>
      </c>
      <c r="B189" s="449"/>
      <c r="C189" s="450"/>
      <c r="D189" s="450"/>
      <c r="E189" s="450"/>
      <c r="F189" s="450"/>
      <c r="G189" s="451"/>
      <c r="H189" s="37"/>
      <c r="I189" s="449"/>
      <c r="J189" s="450"/>
      <c r="K189" s="451"/>
      <c r="L189" s="452"/>
      <c r="M189" s="453"/>
      <c r="N189" s="452"/>
      <c r="O189" s="453"/>
      <c r="P189" s="452"/>
      <c r="Q189" s="453"/>
    </row>
    <row r="190" spans="1:18" hidden="1" x14ac:dyDescent="0.25">
      <c r="A190" s="36">
        <v>4</v>
      </c>
      <c r="B190" s="449"/>
      <c r="C190" s="450"/>
      <c r="D190" s="450"/>
      <c r="E190" s="450"/>
      <c r="F190" s="450"/>
      <c r="G190" s="451"/>
      <c r="H190" s="37"/>
      <c r="I190" s="449"/>
      <c r="J190" s="450"/>
      <c r="K190" s="451"/>
      <c r="L190" s="452"/>
      <c r="M190" s="453"/>
      <c r="N190" s="452"/>
      <c r="O190" s="453"/>
      <c r="P190" s="452"/>
      <c r="Q190" s="453"/>
    </row>
    <row r="191" spans="1:18" hidden="1" x14ac:dyDescent="0.25">
      <c r="A191" s="36">
        <v>5</v>
      </c>
      <c r="B191" s="449"/>
      <c r="C191" s="450"/>
      <c r="D191" s="450"/>
      <c r="E191" s="450"/>
      <c r="F191" s="450"/>
      <c r="G191" s="451"/>
      <c r="H191" s="37"/>
      <c r="I191" s="449"/>
      <c r="J191" s="450"/>
      <c r="K191" s="451"/>
      <c r="L191" s="452"/>
      <c r="M191" s="453"/>
      <c r="N191" s="452"/>
      <c r="O191" s="453"/>
      <c r="P191" s="452"/>
      <c r="Q191" s="453"/>
    </row>
    <row r="192" spans="1:18" x14ac:dyDescent="0.25">
      <c r="A192" s="35"/>
      <c r="B192" s="448" t="s">
        <v>50</v>
      </c>
      <c r="C192" s="448"/>
      <c r="D192" s="448"/>
      <c r="E192" s="448"/>
      <c r="F192" s="448"/>
      <c r="G192" s="448"/>
      <c r="H192" s="448"/>
      <c r="I192" s="448"/>
      <c r="J192" s="448"/>
      <c r="K192" s="448"/>
      <c r="L192" s="448"/>
      <c r="M192" s="448"/>
      <c r="N192" s="448"/>
      <c r="O192" s="448"/>
      <c r="P192" s="448"/>
      <c r="Q192" s="448"/>
    </row>
    <row r="193" spans="1:21" ht="49.5" customHeight="1" x14ac:dyDescent="0.25">
      <c r="A193" s="36">
        <v>1</v>
      </c>
      <c r="B193" s="449" t="s">
        <v>187</v>
      </c>
      <c r="C193" s="450"/>
      <c r="D193" s="450"/>
      <c r="E193" s="450"/>
      <c r="F193" s="450"/>
      <c r="G193" s="451"/>
      <c r="H193" s="37" t="s">
        <v>69</v>
      </c>
      <c r="I193" s="449" t="s">
        <v>571</v>
      </c>
      <c r="J193" s="450"/>
      <c r="K193" s="451"/>
      <c r="L193" s="468">
        <f>L163/300000</f>
        <v>0.78</v>
      </c>
      <c r="M193" s="453"/>
      <c r="N193" s="468"/>
      <c r="O193" s="453"/>
      <c r="P193" s="468">
        <f>P163/300000</f>
        <v>0.78</v>
      </c>
      <c r="Q193" s="453"/>
    </row>
    <row r="194" spans="1:21" hidden="1" x14ac:dyDescent="0.25">
      <c r="A194" s="36">
        <v>2</v>
      </c>
      <c r="B194" s="449"/>
      <c r="C194" s="450"/>
      <c r="D194" s="450"/>
      <c r="E194" s="450"/>
      <c r="F194" s="450"/>
      <c r="G194" s="451"/>
      <c r="H194" s="37"/>
      <c r="I194" s="449"/>
      <c r="J194" s="450"/>
      <c r="K194" s="451"/>
      <c r="L194" s="452"/>
      <c r="M194" s="453"/>
      <c r="N194" s="452"/>
      <c r="O194" s="453"/>
      <c r="P194" s="452"/>
      <c r="Q194" s="453"/>
    </row>
    <row r="195" spans="1:21" hidden="1" x14ac:dyDescent="0.25">
      <c r="A195" s="36">
        <v>3</v>
      </c>
      <c r="B195" s="449"/>
      <c r="C195" s="450"/>
      <c r="D195" s="450"/>
      <c r="E195" s="450"/>
      <c r="F195" s="450"/>
      <c r="G195" s="451"/>
      <c r="H195" s="37"/>
      <c r="I195" s="449"/>
      <c r="J195" s="450"/>
      <c r="K195" s="451"/>
      <c r="L195" s="452"/>
      <c r="M195" s="453"/>
      <c r="N195" s="452"/>
      <c r="O195" s="453"/>
      <c r="P195" s="452"/>
      <c r="Q195" s="453"/>
    </row>
    <row r="196" spans="1:21" hidden="1" x14ac:dyDescent="0.25">
      <c r="A196" s="36">
        <v>4</v>
      </c>
      <c r="B196" s="449"/>
      <c r="C196" s="450"/>
      <c r="D196" s="450"/>
      <c r="E196" s="450"/>
      <c r="F196" s="450"/>
      <c r="G196" s="451"/>
      <c r="H196" s="37"/>
      <c r="I196" s="449"/>
      <c r="J196" s="450"/>
      <c r="K196" s="451"/>
      <c r="L196" s="452"/>
      <c r="M196" s="453"/>
      <c r="N196" s="452"/>
      <c r="O196" s="453"/>
      <c r="P196" s="452"/>
      <c r="Q196" s="453"/>
    </row>
    <row r="197" spans="1:21" hidden="1" x14ac:dyDescent="0.25">
      <c r="A197" s="36">
        <v>5</v>
      </c>
      <c r="B197" s="449"/>
      <c r="C197" s="450"/>
      <c r="D197" s="450"/>
      <c r="E197" s="450"/>
      <c r="F197" s="450"/>
      <c r="G197" s="451"/>
      <c r="H197" s="37"/>
      <c r="I197" s="449"/>
      <c r="J197" s="450"/>
      <c r="K197" s="451"/>
      <c r="L197" s="452"/>
      <c r="M197" s="453"/>
      <c r="N197" s="452"/>
      <c r="O197" s="453"/>
      <c r="P197" s="452"/>
      <c r="Q197" s="453"/>
    </row>
    <row r="198" spans="1:21" ht="16.5" customHeight="1" x14ac:dyDescent="0.25">
      <c r="A198" s="35"/>
      <c r="B198" s="459" t="s">
        <v>72</v>
      </c>
      <c r="C198" s="460"/>
      <c r="D198" s="459" t="s">
        <v>65</v>
      </c>
      <c r="E198" s="461"/>
      <c r="F198" s="461"/>
      <c r="G198" s="461"/>
      <c r="H198" s="461"/>
      <c r="I198" s="461"/>
      <c r="J198" s="461"/>
      <c r="K198" s="461"/>
      <c r="L198" s="461"/>
      <c r="M198" s="461"/>
      <c r="N198" s="461"/>
      <c r="O198" s="461"/>
      <c r="P198" s="461"/>
      <c r="Q198" s="460"/>
    </row>
    <row r="199" spans="1:21" x14ac:dyDescent="0.25">
      <c r="A199" s="35"/>
      <c r="B199" s="448" t="s">
        <v>47</v>
      </c>
      <c r="C199" s="448"/>
      <c r="D199" s="448"/>
      <c r="E199" s="448"/>
      <c r="F199" s="448"/>
      <c r="G199" s="448"/>
      <c r="H199" s="448"/>
      <c r="I199" s="448"/>
      <c r="J199" s="448"/>
      <c r="K199" s="448"/>
      <c r="L199" s="448"/>
      <c r="M199" s="448"/>
      <c r="N199" s="448"/>
      <c r="O199" s="448"/>
      <c r="P199" s="448"/>
      <c r="Q199" s="448"/>
      <c r="R199" s="535">
        <f>SUM(R200:S202)</f>
        <v>591320</v>
      </c>
      <c r="S199" s="536"/>
      <c r="T199" s="309">
        <f>SUM(T200:T202)</f>
        <v>247007.35999999999</v>
      </c>
      <c r="U199" s="309">
        <f>SUM(U200:U202)</f>
        <v>-344312.64</v>
      </c>
    </row>
    <row r="200" spans="1:21" ht="30.75" customHeight="1" x14ac:dyDescent="0.25">
      <c r="A200" s="36">
        <v>1</v>
      </c>
      <c r="B200" s="449" t="s">
        <v>109</v>
      </c>
      <c r="C200" s="450"/>
      <c r="D200" s="450"/>
      <c r="E200" s="450"/>
      <c r="F200" s="450"/>
      <c r="G200" s="451"/>
      <c r="H200" s="37" t="s">
        <v>34</v>
      </c>
      <c r="I200" s="580" t="s">
        <v>576</v>
      </c>
      <c r="J200" s="580"/>
      <c r="K200" s="580"/>
      <c r="L200" s="516">
        <f>58696-33851</f>
        <v>24845</v>
      </c>
      <c r="M200" s="517"/>
      <c r="N200" s="452"/>
      <c r="O200" s="453"/>
      <c r="P200" s="452">
        <f>L200+N200</f>
        <v>24845</v>
      </c>
      <c r="Q200" s="453"/>
      <c r="R200" s="516">
        <v>58696</v>
      </c>
      <c r="S200" s="517"/>
      <c r="T200" s="308">
        <f>20*310.56*4</f>
        <v>24844.799999999999</v>
      </c>
      <c r="U200" s="307">
        <f>T200-R200</f>
        <v>-33851.199999999997</v>
      </c>
    </row>
    <row r="201" spans="1:21" ht="30.75" customHeight="1" x14ac:dyDescent="0.25">
      <c r="A201" s="36">
        <v>2</v>
      </c>
      <c r="B201" s="449" t="s">
        <v>110</v>
      </c>
      <c r="C201" s="450"/>
      <c r="D201" s="450"/>
      <c r="E201" s="450"/>
      <c r="F201" s="450"/>
      <c r="G201" s="451"/>
      <c r="H201" s="37" t="s">
        <v>34</v>
      </c>
      <c r="I201" s="580"/>
      <c r="J201" s="580"/>
      <c r="K201" s="580"/>
      <c r="L201" s="516">
        <f>39299-24590</f>
        <v>14709</v>
      </c>
      <c r="M201" s="517"/>
      <c r="N201" s="452"/>
      <c r="O201" s="453"/>
      <c r="P201" s="452">
        <f t="shared" ref="P201:P205" si="16">L201+N201</f>
        <v>14709</v>
      </c>
      <c r="Q201" s="453"/>
      <c r="R201" s="516">
        <v>39299</v>
      </c>
      <c r="S201" s="517"/>
      <c r="T201" s="308">
        <f>16*229.82*4</f>
        <v>14708.48</v>
      </c>
      <c r="U201" s="307">
        <f t="shared" ref="U201:U202" si="17">T201-R201</f>
        <v>-24590.52</v>
      </c>
    </row>
    <row r="202" spans="1:21" ht="30.75" customHeight="1" x14ac:dyDescent="0.25">
      <c r="A202" s="36">
        <v>3</v>
      </c>
      <c r="B202" s="449" t="s">
        <v>246</v>
      </c>
      <c r="C202" s="450"/>
      <c r="D202" s="450"/>
      <c r="E202" s="450"/>
      <c r="F202" s="450"/>
      <c r="G202" s="451"/>
      <c r="H202" s="37" t="s">
        <v>34</v>
      </c>
      <c r="I202" s="580"/>
      <c r="J202" s="580"/>
      <c r="K202" s="580"/>
      <c r="L202" s="516">
        <f>493325-285871</f>
        <v>207454</v>
      </c>
      <c r="M202" s="517"/>
      <c r="N202" s="452"/>
      <c r="O202" s="453"/>
      <c r="P202" s="452">
        <f t="shared" si="16"/>
        <v>207454</v>
      </c>
      <c r="Q202" s="453"/>
      <c r="R202" s="516">
        <v>493325</v>
      </c>
      <c r="S202" s="517"/>
      <c r="T202" s="308">
        <f>334*155.28*4</f>
        <v>207454.07999999999</v>
      </c>
      <c r="U202" s="307">
        <f t="shared" si="17"/>
        <v>-285870.92000000004</v>
      </c>
    </row>
    <row r="203" spans="1:21" ht="30.75" hidden="1" customHeight="1" x14ac:dyDescent="0.25">
      <c r="A203" s="36">
        <v>4</v>
      </c>
      <c r="B203" s="449" t="s">
        <v>112</v>
      </c>
      <c r="C203" s="450"/>
      <c r="D203" s="450"/>
      <c r="E203" s="450"/>
      <c r="F203" s="450"/>
      <c r="G203" s="451"/>
      <c r="H203" s="37" t="s">
        <v>34</v>
      </c>
      <c r="I203" s="580"/>
      <c r="J203" s="580"/>
      <c r="K203" s="580"/>
      <c r="L203" s="516">
        <f>319680-319680</f>
        <v>0</v>
      </c>
      <c r="M203" s="517"/>
      <c r="N203" s="452"/>
      <c r="O203" s="453"/>
      <c r="P203" s="452">
        <f t="shared" si="16"/>
        <v>0</v>
      </c>
      <c r="Q203" s="453"/>
    </row>
    <row r="204" spans="1:21" ht="30.75" hidden="1" customHeight="1" x14ac:dyDescent="0.25">
      <c r="A204" s="36">
        <v>5</v>
      </c>
      <c r="B204" s="449" t="s">
        <v>113</v>
      </c>
      <c r="C204" s="450"/>
      <c r="D204" s="450"/>
      <c r="E204" s="450"/>
      <c r="F204" s="450"/>
      <c r="G204" s="451"/>
      <c r="H204" s="37" t="s">
        <v>34</v>
      </c>
      <c r="I204" s="580"/>
      <c r="J204" s="580"/>
      <c r="K204" s="580"/>
      <c r="L204" s="516">
        <f>447300-447300</f>
        <v>0</v>
      </c>
      <c r="M204" s="517"/>
      <c r="N204" s="452"/>
      <c r="O204" s="453"/>
      <c r="P204" s="452">
        <f t="shared" si="16"/>
        <v>0</v>
      </c>
      <c r="Q204" s="453"/>
    </row>
    <row r="205" spans="1:21" ht="30.75" customHeight="1" x14ac:dyDescent="0.25">
      <c r="A205" s="36">
        <v>4</v>
      </c>
      <c r="B205" s="449" t="s">
        <v>114</v>
      </c>
      <c r="C205" s="450"/>
      <c r="D205" s="450"/>
      <c r="E205" s="450"/>
      <c r="F205" s="450"/>
      <c r="G205" s="451"/>
      <c r="H205" s="37" t="s">
        <v>34</v>
      </c>
      <c r="I205" s="580"/>
      <c r="J205" s="580"/>
      <c r="K205" s="580"/>
      <c r="L205" s="516">
        <f>12900-12601</f>
        <v>299</v>
      </c>
      <c r="M205" s="517"/>
      <c r="N205" s="452"/>
      <c r="O205" s="453"/>
      <c r="P205" s="452">
        <f t="shared" si="16"/>
        <v>299</v>
      </c>
      <c r="Q205" s="453"/>
      <c r="R205" s="538"/>
      <c r="S205" s="539"/>
    </row>
    <row r="206" spans="1:21" ht="57" customHeight="1" x14ac:dyDescent="0.25">
      <c r="A206" s="36">
        <v>5</v>
      </c>
      <c r="B206" s="449" t="s">
        <v>550</v>
      </c>
      <c r="C206" s="450"/>
      <c r="D206" s="450"/>
      <c r="E206" s="450"/>
      <c r="F206" s="450"/>
      <c r="G206" s="451"/>
      <c r="H206" s="37" t="s">
        <v>34</v>
      </c>
      <c r="I206" s="580"/>
      <c r="J206" s="580"/>
      <c r="K206" s="580"/>
      <c r="L206" s="452">
        <f>2031960</f>
        <v>2031960</v>
      </c>
      <c r="M206" s="453"/>
      <c r="N206" s="452"/>
      <c r="O206" s="453"/>
      <c r="P206" s="452">
        <f t="shared" ref="P206" si="18">L206+N206</f>
        <v>2031960</v>
      </c>
      <c r="Q206" s="453"/>
      <c r="S206">
        <f>L200+L201+L202+L203+L204+L205+L206</f>
        <v>2279267</v>
      </c>
    </row>
    <row r="207" spans="1:21" hidden="1" x14ac:dyDescent="0.25">
      <c r="A207" s="36">
        <v>8</v>
      </c>
      <c r="B207" s="449"/>
      <c r="C207" s="450"/>
      <c r="D207" s="450"/>
      <c r="E207" s="450"/>
      <c r="F207" s="450"/>
      <c r="G207" s="451"/>
      <c r="H207" s="37"/>
      <c r="I207" s="449"/>
      <c r="J207" s="450"/>
      <c r="K207" s="451"/>
      <c r="L207" s="452"/>
      <c r="M207" s="453"/>
      <c r="N207" s="452"/>
      <c r="O207" s="453"/>
      <c r="P207" s="452"/>
      <c r="Q207" s="453"/>
    </row>
    <row r="208" spans="1:21" hidden="1" x14ac:dyDescent="0.25">
      <c r="A208" s="36">
        <v>9</v>
      </c>
      <c r="B208" s="449"/>
      <c r="C208" s="450"/>
      <c r="D208" s="450"/>
      <c r="E208" s="450"/>
      <c r="F208" s="450"/>
      <c r="G208" s="451"/>
      <c r="H208" s="37"/>
      <c r="I208" s="449"/>
      <c r="J208" s="450"/>
      <c r="K208" s="451"/>
      <c r="L208" s="452"/>
      <c r="M208" s="453"/>
      <c r="N208" s="452"/>
      <c r="O208" s="453"/>
      <c r="P208" s="452"/>
      <c r="Q208" s="453"/>
    </row>
    <row r="209" spans="1:19" hidden="1" x14ac:dyDescent="0.25">
      <c r="A209" s="36">
        <v>10</v>
      </c>
      <c r="B209" s="449"/>
      <c r="C209" s="450"/>
      <c r="D209" s="450"/>
      <c r="E209" s="450"/>
      <c r="F209" s="450"/>
      <c r="G209" s="451"/>
      <c r="H209" s="37"/>
      <c r="I209" s="449"/>
      <c r="J209" s="450"/>
      <c r="K209" s="451"/>
      <c r="L209" s="452"/>
      <c r="M209" s="453"/>
      <c r="N209" s="452"/>
      <c r="O209" s="453"/>
      <c r="P209" s="452"/>
      <c r="Q209" s="453"/>
    </row>
    <row r="210" spans="1:19" ht="20.25" customHeight="1" x14ac:dyDescent="0.25">
      <c r="A210" s="35"/>
      <c r="B210" s="448" t="s">
        <v>48</v>
      </c>
      <c r="C210" s="448"/>
      <c r="D210" s="448"/>
      <c r="E210" s="448"/>
      <c r="F210" s="448"/>
      <c r="G210" s="448"/>
      <c r="H210" s="448"/>
      <c r="I210" s="448"/>
      <c r="J210" s="448"/>
      <c r="K210" s="448"/>
      <c r="L210" s="448"/>
      <c r="M210" s="448"/>
      <c r="N210" s="448"/>
      <c r="O210" s="448"/>
      <c r="P210" s="448"/>
      <c r="Q210" s="448"/>
    </row>
    <row r="211" spans="1:19" ht="48" customHeight="1" x14ac:dyDescent="0.25">
      <c r="A211" s="36">
        <v>1</v>
      </c>
      <c r="B211" s="449" t="s">
        <v>115</v>
      </c>
      <c r="C211" s="450"/>
      <c r="D211" s="450"/>
      <c r="E211" s="450"/>
      <c r="F211" s="450"/>
      <c r="G211" s="451"/>
      <c r="H211" s="37" t="s">
        <v>89</v>
      </c>
      <c r="I211" s="571" t="s">
        <v>575</v>
      </c>
      <c r="J211" s="572"/>
      <c r="K211" s="573"/>
      <c r="L211" s="452">
        <f>L213+L214+L215</f>
        <v>370</v>
      </c>
      <c r="M211" s="453"/>
      <c r="N211" s="452"/>
      <c r="O211" s="453"/>
      <c r="P211" s="452">
        <f t="shared" ref="P211:P217" si="19">L211+N211</f>
        <v>370</v>
      </c>
      <c r="Q211" s="453"/>
    </row>
    <row r="212" spans="1:19" ht="24" customHeight="1" x14ac:dyDescent="0.25">
      <c r="A212" s="36"/>
      <c r="B212" s="472" t="s">
        <v>116</v>
      </c>
      <c r="C212" s="473"/>
      <c r="D212" s="473"/>
      <c r="E212" s="473"/>
      <c r="F212" s="473"/>
      <c r="G212" s="474"/>
      <c r="H212" s="37"/>
      <c r="I212" s="574"/>
      <c r="J212" s="575"/>
      <c r="K212" s="576"/>
      <c r="L212" s="452"/>
      <c r="M212" s="453"/>
      <c r="N212" s="452"/>
      <c r="O212" s="453"/>
      <c r="P212" s="452"/>
      <c r="Q212" s="453"/>
    </row>
    <row r="213" spans="1:19" ht="29.25" customHeight="1" x14ac:dyDescent="0.25">
      <c r="A213" s="36">
        <v>2</v>
      </c>
      <c r="B213" s="449" t="s">
        <v>117</v>
      </c>
      <c r="C213" s="450"/>
      <c r="D213" s="450"/>
      <c r="E213" s="450"/>
      <c r="F213" s="450"/>
      <c r="G213" s="451"/>
      <c r="H213" s="37" t="s">
        <v>89</v>
      </c>
      <c r="I213" s="574"/>
      <c r="J213" s="575"/>
      <c r="K213" s="576"/>
      <c r="L213" s="452">
        <f>21-1</f>
        <v>20</v>
      </c>
      <c r="M213" s="453"/>
      <c r="N213" s="452"/>
      <c r="O213" s="453"/>
      <c r="P213" s="452">
        <f t="shared" si="19"/>
        <v>20</v>
      </c>
      <c r="Q213" s="453"/>
      <c r="R213" s="452">
        <v>21</v>
      </c>
      <c r="S213" s="453"/>
    </row>
    <row r="214" spans="1:19" ht="29.25" customHeight="1" x14ac:dyDescent="0.25">
      <c r="A214" s="36">
        <v>3</v>
      </c>
      <c r="B214" s="449" t="s">
        <v>118</v>
      </c>
      <c r="C214" s="450"/>
      <c r="D214" s="450"/>
      <c r="E214" s="450"/>
      <c r="F214" s="450"/>
      <c r="G214" s="451"/>
      <c r="H214" s="37" t="s">
        <v>89</v>
      </c>
      <c r="I214" s="574"/>
      <c r="J214" s="575"/>
      <c r="K214" s="576"/>
      <c r="L214" s="452">
        <f>19-3</f>
        <v>16</v>
      </c>
      <c r="M214" s="453"/>
      <c r="N214" s="452"/>
      <c r="O214" s="453"/>
      <c r="P214" s="452">
        <f t="shared" si="19"/>
        <v>16</v>
      </c>
      <c r="Q214" s="453"/>
      <c r="R214" s="452">
        <v>19</v>
      </c>
      <c r="S214" s="453"/>
    </row>
    <row r="215" spans="1:19" ht="29.25" customHeight="1" x14ac:dyDescent="0.25">
      <c r="A215" s="36">
        <v>4</v>
      </c>
      <c r="B215" s="449" t="s">
        <v>119</v>
      </c>
      <c r="C215" s="450"/>
      <c r="D215" s="450"/>
      <c r="E215" s="450"/>
      <c r="F215" s="450"/>
      <c r="G215" s="451"/>
      <c r="H215" s="37" t="s">
        <v>89</v>
      </c>
      <c r="I215" s="574"/>
      <c r="J215" s="575"/>
      <c r="K215" s="576"/>
      <c r="L215" s="452">
        <f>353-19</f>
        <v>334</v>
      </c>
      <c r="M215" s="453"/>
      <c r="N215" s="452"/>
      <c r="O215" s="453"/>
      <c r="P215" s="452">
        <f t="shared" si="19"/>
        <v>334</v>
      </c>
      <c r="Q215" s="453"/>
      <c r="R215" s="452">
        <v>353</v>
      </c>
      <c r="S215" s="453"/>
    </row>
    <row r="216" spans="1:19" ht="29.25" hidden="1" customHeight="1" x14ac:dyDescent="0.25">
      <c r="A216" s="36">
        <v>5</v>
      </c>
      <c r="B216" s="449" t="s">
        <v>138</v>
      </c>
      <c r="C216" s="450"/>
      <c r="D216" s="450"/>
      <c r="E216" s="450"/>
      <c r="F216" s="450"/>
      <c r="G216" s="451"/>
      <c r="H216" s="37" t="s">
        <v>89</v>
      </c>
      <c r="I216" s="574"/>
      <c r="J216" s="575"/>
      <c r="K216" s="576"/>
      <c r="L216" s="516">
        <f>1998-1998</f>
        <v>0</v>
      </c>
      <c r="M216" s="517"/>
      <c r="N216" s="452"/>
      <c r="O216" s="453"/>
      <c r="P216" s="452">
        <f t="shared" si="19"/>
        <v>0</v>
      </c>
      <c r="Q216" s="453"/>
    </row>
    <row r="217" spans="1:19" ht="31.5" hidden="1" customHeight="1" x14ac:dyDescent="0.25">
      <c r="A217" s="36">
        <v>6</v>
      </c>
      <c r="B217" s="449" t="s">
        <v>139</v>
      </c>
      <c r="C217" s="450"/>
      <c r="D217" s="450"/>
      <c r="E217" s="450"/>
      <c r="F217" s="450"/>
      <c r="G217" s="451"/>
      <c r="H217" s="37" t="s">
        <v>89</v>
      </c>
      <c r="I217" s="574"/>
      <c r="J217" s="575"/>
      <c r="K217" s="576"/>
      <c r="L217" s="516">
        <f>4970-4970</f>
        <v>0</v>
      </c>
      <c r="M217" s="517"/>
      <c r="N217" s="452"/>
      <c r="O217" s="453"/>
      <c r="P217" s="452">
        <f t="shared" si="19"/>
        <v>0</v>
      </c>
      <c r="Q217" s="453"/>
    </row>
    <row r="218" spans="1:19" ht="44.25" customHeight="1" x14ac:dyDescent="0.25">
      <c r="A218" s="36">
        <v>5</v>
      </c>
      <c r="B218" s="449" t="s">
        <v>554</v>
      </c>
      <c r="C218" s="450"/>
      <c r="D218" s="450"/>
      <c r="E218" s="450"/>
      <c r="F218" s="450"/>
      <c r="G218" s="451"/>
      <c r="H218" s="37" t="s">
        <v>89</v>
      </c>
      <c r="I218" s="577"/>
      <c r="J218" s="578"/>
      <c r="K218" s="579"/>
      <c r="L218" s="452">
        <v>36285</v>
      </c>
      <c r="M218" s="453"/>
      <c r="N218" s="452"/>
      <c r="O218" s="453"/>
      <c r="P218" s="452">
        <f t="shared" ref="P218" si="20">L218+N218</f>
        <v>36285</v>
      </c>
      <c r="Q218" s="453"/>
    </row>
    <row r="219" spans="1:19" hidden="1" x14ac:dyDescent="0.25">
      <c r="A219" s="36">
        <v>8</v>
      </c>
      <c r="B219" s="449"/>
      <c r="C219" s="450"/>
      <c r="D219" s="450"/>
      <c r="E219" s="450"/>
      <c r="F219" s="450"/>
      <c r="G219" s="451"/>
      <c r="H219" s="37"/>
      <c r="I219" s="449"/>
      <c r="J219" s="450"/>
      <c r="K219" s="451"/>
      <c r="L219" s="452"/>
      <c r="M219" s="453"/>
      <c r="N219" s="452"/>
      <c r="O219" s="453"/>
      <c r="P219" s="452"/>
      <c r="Q219" s="453"/>
    </row>
    <row r="220" spans="1:19" hidden="1" x14ac:dyDescent="0.25">
      <c r="A220" s="36">
        <v>9</v>
      </c>
      <c r="B220" s="449"/>
      <c r="C220" s="450"/>
      <c r="D220" s="450"/>
      <c r="E220" s="450"/>
      <c r="F220" s="450"/>
      <c r="G220" s="451"/>
      <c r="H220" s="37"/>
      <c r="I220" s="449"/>
      <c r="J220" s="450"/>
      <c r="K220" s="451"/>
      <c r="L220" s="452"/>
      <c r="M220" s="453"/>
      <c r="N220" s="452"/>
      <c r="O220" s="453"/>
      <c r="P220" s="452"/>
      <c r="Q220" s="453"/>
    </row>
    <row r="221" spans="1:19" hidden="1" x14ac:dyDescent="0.25">
      <c r="A221" s="36">
        <v>10</v>
      </c>
      <c r="B221" s="449"/>
      <c r="C221" s="450"/>
      <c r="D221" s="450"/>
      <c r="E221" s="450"/>
      <c r="F221" s="450"/>
      <c r="G221" s="451"/>
      <c r="H221" s="37"/>
      <c r="I221" s="449"/>
      <c r="J221" s="450"/>
      <c r="K221" s="451"/>
      <c r="L221" s="452"/>
      <c r="M221" s="453"/>
      <c r="N221" s="452"/>
      <c r="O221" s="453"/>
      <c r="P221" s="452"/>
      <c r="Q221" s="453"/>
    </row>
    <row r="222" spans="1:19" ht="24.75" customHeight="1" x14ac:dyDescent="0.25">
      <c r="A222" s="35"/>
      <c r="B222" s="448" t="s">
        <v>49</v>
      </c>
      <c r="C222" s="448"/>
      <c r="D222" s="448"/>
      <c r="E222" s="448"/>
      <c r="F222" s="448"/>
      <c r="G222" s="448"/>
      <c r="H222" s="448"/>
      <c r="I222" s="448"/>
      <c r="J222" s="448"/>
      <c r="K222" s="448"/>
      <c r="L222" s="448"/>
      <c r="M222" s="448"/>
      <c r="N222" s="448"/>
      <c r="O222" s="448"/>
      <c r="P222" s="448"/>
      <c r="Q222" s="448"/>
    </row>
    <row r="223" spans="1:19" ht="33" customHeight="1" x14ac:dyDescent="0.25">
      <c r="A223" s="36">
        <v>1</v>
      </c>
      <c r="B223" s="567" t="s">
        <v>121</v>
      </c>
      <c r="C223" s="567"/>
      <c r="D223" s="567"/>
      <c r="E223" s="567"/>
      <c r="F223" s="567"/>
      <c r="G223" s="567"/>
      <c r="H223" s="75" t="s">
        <v>34</v>
      </c>
      <c r="I223" s="569" t="s">
        <v>126</v>
      </c>
      <c r="J223" s="569"/>
      <c r="K223" s="569"/>
      <c r="L223" s="552">
        <v>310.56</v>
      </c>
      <c r="M223" s="552"/>
      <c r="N223" s="569"/>
      <c r="O223" s="569"/>
      <c r="P223" s="569">
        <f t="shared" ref="P223:P227" si="21">L223+N223</f>
        <v>310.56</v>
      </c>
      <c r="Q223" s="569"/>
    </row>
    <row r="224" spans="1:19" ht="32.25" customHeight="1" x14ac:dyDescent="0.25">
      <c r="A224" s="36">
        <v>2</v>
      </c>
      <c r="B224" s="567" t="s">
        <v>122</v>
      </c>
      <c r="C224" s="567"/>
      <c r="D224" s="567"/>
      <c r="E224" s="567"/>
      <c r="F224" s="567"/>
      <c r="G224" s="567"/>
      <c r="H224" s="75" t="s">
        <v>34</v>
      </c>
      <c r="I224" s="569"/>
      <c r="J224" s="569"/>
      <c r="K224" s="569"/>
      <c r="L224" s="552">
        <v>229.82</v>
      </c>
      <c r="M224" s="552"/>
      <c r="N224" s="569"/>
      <c r="O224" s="569"/>
      <c r="P224" s="569">
        <f t="shared" si="21"/>
        <v>229.82</v>
      </c>
      <c r="Q224" s="569"/>
    </row>
    <row r="225" spans="1:17" ht="30.75" customHeight="1" x14ac:dyDescent="0.25">
      <c r="A225" s="36">
        <v>3</v>
      </c>
      <c r="B225" s="567" t="s">
        <v>123</v>
      </c>
      <c r="C225" s="567"/>
      <c r="D225" s="567"/>
      <c r="E225" s="567"/>
      <c r="F225" s="567"/>
      <c r="G225" s="567"/>
      <c r="H225" s="75" t="s">
        <v>34</v>
      </c>
      <c r="I225" s="569"/>
      <c r="J225" s="569"/>
      <c r="K225" s="569"/>
      <c r="L225" s="552">
        <v>155.28</v>
      </c>
      <c r="M225" s="552"/>
      <c r="N225" s="569"/>
      <c r="O225" s="569"/>
      <c r="P225" s="569">
        <f t="shared" si="21"/>
        <v>155.28</v>
      </c>
      <c r="Q225" s="569"/>
    </row>
    <row r="226" spans="1:17" ht="18.75" hidden="1" customHeight="1" x14ac:dyDescent="0.25">
      <c r="A226" s="36">
        <v>4</v>
      </c>
      <c r="B226" s="567" t="s">
        <v>124</v>
      </c>
      <c r="C226" s="567"/>
      <c r="D226" s="567"/>
      <c r="E226" s="567"/>
      <c r="F226" s="567"/>
      <c r="G226" s="567"/>
      <c r="H226" s="75" t="s">
        <v>34</v>
      </c>
      <c r="I226" s="569"/>
      <c r="J226" s="569"/>
      <c r="K226" s="569"/>
      <c r="L226" s="552">
        <v>0</v>
      </c>
      <c r="M226" s="552"/>
      <c r="N226" s="569"/>
      <c r="O226" s="569"/>
      <c r="P226" s="569">
        <f t="shared" si="21"/>
        <v>0</v>
      </c>
      <c r="Q226" s="569"/>
    </row>
    <row r="227" spans="1:17" ht="18.75" hidden="1" customHeight="1" x14ac:dyDescent="0.25">
      <c r="A227" s="36">
        <v>5</v>
      </c>
      <c r="B227" s="567" t="s">
        <v>125</v>
      </c>
      <c r="C227" s="567"/>
      <c r="D227" s="567"/>
      <c r="E227" s="567"/>
      <c r="F227" s="567"/>
      <c r="G227" s="567"/>
      <c r="H227" s="75" t="s">
        <v>34</v>
      </c>
      <c r="I227" s="569"/>
      <c r="J227" s="569"/>
      <c r="K227" s="569"/>
      <c r="L227" s="552">
        <v>0</v>
      </c>
      <c r="M227" s="552"/>
      <c r="N227" s="569"/>
      <c r="O227" s="569"/>
      <c r="P227" s="569">
        <f t="shared" si="21"/>
        <v>0</v>
      </c>
      <c r="Q227" s="569"/>
    </row>
    <row r="228" spans="1:17" ht="22.5" customHeight="1" x14ac:dyDescent="0.25">
      <c r="A228" s="36">
        <v>4</v>
      </c>
      <c r="B228" s="567" t="s">
        <v>194</v>
      </c>
      <c r="C228" s="567"/>
      <c r="D228" s="567"/>
      <c r="E228" s="567"/>
      <c r="F228" s="567"/>
      <c r="G228" s="567"/>
      <c r="H228" s="75" t="s">
        <v>34</v>
      </c>
      <c r="I228" s="569"/>
      <c r="J228" s="569"/>
      <c r="K228" s="569"/>
      <c r="L228" s="555">
        <f>L206/L218</f>
        <v>56</v>
      </c>
      <c r="M228" s="555"/>
      <c r="N228" s="569"/>
      <c r="O228" s="569"/>
      <c r="P228" s="570">
        <f t="shared" ref="P228" si="22">L228+N228</f>
        <v>56</v>
      </c>
      <c r="Q228" s="570"/>
    </row>
    <row r="229" spans="1:17" ht="18" customHeight="1" x14ac:dyDescent="0.25">
      <c r="A229" s="35"/>
      <c r="B229" s="448" t="s">
        <v>50</v>
      </c>
      <c r="C229" s="448"/>
      <c r="D229" s="448"/>
      <c r="E229" s="448"/>
      <c r="F229" s="448"/>
      <c r="G229" s="448"/>
      <c r="H229" s="448"/>
      <c r="I229" s="448"/>
      <c r="J229" s="448"/>
      <c r="K229" s="448"/>
      <c r="L229" s="448"/>
      <c r="M229" s="448"/>
      <c r="N229" s="448"/>
      <c r="O229" s="448"/>
      <c r="P229" s="448"/>
      <c r="Q229" s="448"/>
    </row>
    <row r="230" spans="1:17" ht="49.5" customHeight="1" x14ac:dyDescent="0.25">
      <c r="A230" s="36">
        <v>1</v>
      </c>
      <c r="B230" s="567" t="s">
        <v>188</v>
      </c>
      <c r="C230" s="567"/>
      <c r="D230" s="567"/>
      <c r="E230" s="567"/>
      <c r="F230" s="567"/>
      <c r="G230" s="567"/>
      <c r="H230" s="75" t="s">
        <v>69</v>
      </c>
      <c r="I230" s="567" t="s">
        <v>577</v>
      </c>
      <c r="J230" s="567"/>
      <c r="K230" s="567"/>
      <c r="L230" s="569"/>
      <c r="M230" s="569"/>
      <c r="N230" s="569"/>
      <c r="O230" s="569"/>
      <c r="P230" s="568">
        <f>(P211/370)</f>
        <v>1</v>
      </c>
      <c r="Q230" s="568"/>
    </row>
    <row r="231" spans="1:17" ht="18.75" hidden="1" customHeight="1" x14ac:dyDescent="0.25">
      <c r="A231" s="36">
        <v>2</v>
      </c>
      <c r="B231" s="567" t="s">
        <v>129</v>
      </c>
      <c r="C231" s="567"/>
      <c r="D231" s="567"/>
      <c r="E231" s="567"/>
      <c r="F231" s="567"/>
      <c r="G231" s="567"/>
      <c r="H231" s="75" t="s">
        <v>69</v>
      </c>
      <c r="I231" s="567" t="s">
        <v>131</v>
      </c>
      <c r="J231" s="567"/>
      <c r="K231" s="567"/>
      <c r="L231" s="568">
        <v>1</v>
      </c>
      <c r="M231" s="569"/>
      <c r="N231" s="569"/>
      <c r="O231" s="569"/>
      <c r="P231" s="568">
        <v>1</v>
      </c>
      <c r="Q231" s="569"/>
    </row>
    <row r="232" spans="1:17" ht="36.75" hidden="1" customHeight="1" x14ac:dyDescent="0.25">
      <c r="A232" s="36">
        <v>3</v>
      </c>
      <c r="B232" s="567" t="s">
        <v>130</v>
      </c>
      <c r="C232" s="567"/>
      <c r="D232" s="567"/>
      <c r="E232" s="567"/>
      <c r="F232" s="567"/>
      <c r="G232" s="567"/>
      <c r="H232" s="75" t="s">
        <v>69</v>
      </c>
      <c r="I232" s="567" t="s">
        <v>131</v>
      </c>
      <c r="J232" s="567"/>
      <c r="K232" s="567"/>
      <c r="L232" s="568">
        <v>1</v>
      </c>
      <c r="M232" s="569"/>
      <c r="N232" s="569"/>
      <c r="O232" s="569"/>
      <c r="P232" s="568">
        <v>1</v>
      </c>
      <c r="Q232" s="569"/>
    </row>
    <row r="233" spans="1:17" ht="53.25" customHeight="1" x14ac:dyDescent="0.25">
      <c r="A233" s="36">
        <v>2</v>
      </c>
      <c r="B233" s="567" t="s">
        <v>561</v>
      </c>
      <c r="C233" s="567"/>
      <c r="D233" s="567"/>
      <c r="E233" s="567"/>
      <c r="F233" s="567"/>
      <c r="G233" s="567"/>
      <c r="H233" s="284" t="s">
        <v>69</v>
      </c>
      <c r="I233" s="567" t="s">
        <v>131</v>
      </c>
      <c r="J233" s="567"/>
      <c r="K233" s="567"/>
      <c r="L233" s="568">
        <v>1</v>
      </c>
      <c r="M233" s="569"/>
      <c r="N233" s="569"/>
      <c r="O233" s="569"/>
      <c r="P233" s="568">
        <v>1</v>
      </c>
      <c r="Q233" s="569"/>
    </row>
    <row r="234" spans="1:17" x14ac:dyDescent="0.25">
      <c r="A234" s="36">
        <v>5</v>
      </c>
      <c r="B234" s="449"/>
      <c r="C234" s="450"/>
      <c r="D234" s="450"/>
      <c r="E234" s="450"/>
      <c r="F234" s="450"/>
      <c r="G234" s="451"/>
      <c r="H234" s="37"/>
      <c r="I234" s="449"/>
      <c r="J234" s="450"/>
      <c r="K234" s="451"/>
      <c r="L234" s="452"/>
      <c r="M234" s="453"/>
      <c r="N234" s="452"/>
      <c r="O234" s="453"/>
      <c r="P234" s="452"/>
      <c r="Q234" s="453"/>
    </row>
    <row r="235" spans="1:17" ht="21" customHeight="1" x14ac:dyDescent="0.25">
      <c r="A235" s="35"/>
      <c r="B235" s="459" t="s">
        <v>73</v>
      </c>
      <c r="C235" s="460"/>
      <c r="D235" s="531" t="s">
        <v>190</v>
      </c>
      <c r="E235" s="533"/>
      <c r="F235" s="533"/>
      <c r="G235" s="533"/>
      <c r="H235" s="533"/>
      <c r="I235" s="533"/>
      <c r="J235" s="533"/>
      <c r="K235" s="533"/>
      <c r="L235" s="533"/>
      <c r="M235" s="533"/>
      <c r="N235" s="533"/>
      <c r="O235" s="533"/>
      <c r="P235" s="533"/>
      <c r="Q235" s="532"/>
    </row>
    <row r="236" spans="1:17" x14ac:dyDescent="0.25">
      <c r="A236" s="35"/>
      <c r="B236" s="448" t="s">
        <v>47</v>
      </c>
      <c r="C236" s="448"/>
      <c r="D236" s="448"/>
      <c r="E236" s="448"/>
      <c r="F236" s="448"/>
      <c r="G236" s="448"/>
      <c r="H236" s="448"/>
      <c r="I236" s="448"/>
      <c r="J236" s="448"/>
      <c r="K236" s="448"/>
      <c r="L236" s="448"/>
      <c r="M236" s="448"/>
      <c r="N236" s="448"/>
      <c r="O236" s="448"/>
      <c r="P236" s="448"/>
      <c r="Q236" s="448"/>
    </row>
    <row r="237" spans="1:17" ht="57.75" customHeight="1" x14ac:dyDescent="0.25">
      <c r="A237" s="36">
        <v>1</v>
      </c>
      <c r="B237" s="449" t="s">
        <v>191</v>
      </c>
      <c r="C237" s="450"/>
      <c r="D237" s="450"/>
      <c r="E237" s="450"/>
      <c r="F237" s="450"/>
      <c r="G237" s="451"/>
      <c r="H237" s="37" t="s">
        <v>34</v>
      </c>
      <c r="I237" s="449" t="s">
        <v>304</v>
      </c>
      <c r="J237" s="450"/>
      <c r="K237" s="451"/>
      <c r="L237" s="418">
        <f>J85</f>
        <v>0</v>
      </c>
      <c r="M237" s="453"/>
      <c r="N237" s="418">
        <f>L85</f>
        <v>0</v>
      </c>
      <c r="O237" s="453"/>
      <c r="P237" s="418">
        <f>P85</f>
        <v>0</v>
      </c>
      <c r="Q237" s="453"/>
    </row>
    <row r="238" spans="1:17" hidden="1" x14ac:dyDescent="0.25">
      <c r="A238" s="36">
        <v>2</v>
      </c>
      <c r="B238" s="449"/>
      <c r="C238" s="450"/>
      <c r="D238" s="450"/>
      <c r="E238" s="450"/>
      <c r="F238" s="450"/>
      <c r="G238" s="451"/>
      <c r="H238" s="37"/>
      <c r="I238" s="449"/>
      <c r="J238" s="450"/>
      <c r="K238" s="451"/>
      <c r="L238" s="452"/>
      <c r="M238" s="453"/>
      <c r="N238" s="452"/>
      <c r="O238" s="453"/>
      <c r="P238" s="452"/>
      <c r="Q238" s="453"/>
    </row>
    <row r="239" spans="1:17" hidden="1" x14ac:dyDescent="0.25">
      <c r="A239" s="36">
        <v>3</v>
      </c>
      <c r="B239" s="449"/>
      <c r="C239" s="450"/>
      <c r="D239" s="450"/>
      <c r="E239" s="450"/>
      <c r="F239" s="450"/>
      <c r="G239" s="451"/>
      <c r="H239" s="37"/>
      <c r="I239" s="449"/>
      <c r="J239" s="450"/>
      <c r="K239" s="451"/>
      <c r="L239" s="452"/>
      <c r="M239" s="453"/>
      <c r="N239" s="452"/>
      <c r="O239" s="453"/>
      <c r="P239" s="452"/>
      <c r="Q239" s="453"/>
    </row>
    <row r="240" spans="1:17" hidden="1" x14ac:dyDescent="0.25">
      <c r="A240" s="36">
        <v>4</v>
      </c>
      <c r="B240" s="449"/>
      <c r="C240" s="450"/>
      <c r="D240" s="450"/>
      <c r="E240" s="450"/>
      <c r="F240" s="450"/>
      <c r="G240" s="451"/>
      <c r="H240" s="37"/>
      <c r="I240" s="449"/>
      <c r="J240" s="450"/>
      <c r="K240" s="451"/>
      <c r="L240" s="452"/>
      <c r="M240" s="453"/>
      <c r="N240" s="452"/>
      <c r="O240" s="453"/>
      <c r="P240" s="452"/>
      <c r="Q240" s="453"/>
    </row>
    <row r="241" spans="1:17" hidden="1" x14ac:dyDescent="0.25">
      <c r="A241" s="36">
        <v>5</v>
      </c>
      <c r="B241" s="449"/>
      <c r="C241" s="450"/>
      <c r="D241" s="450"/>
      <c r="E241" s="450"/>
      <c r="F241" s="450"/>
      <c r="G241" s="451"/>
      <c r="H241" s="37"/>
      <c r="I241" s="449"/>
      <c r="J241" s="450"/>
      <c r="K241" s="451"/>
      <c r="L241" s="452"/>
      <c r="M241" s="453"/>
      <c r="N241" s="452"/>
      <c r="O241" s="453"/>
      <c r="P241" s="452"/>
      <c r="Q241" s="453"/>
    </row>
    <row r="242" spans="1:17" hidden="1" x14ac:dyDescent="0.25">
      <c r="A242" s="36">
        <v>6</v>
      </c>
      <c r="B242" s="449"/>
      <c r="C242" s="450"/>
      <c r="D242" s="450"/>
      <c r="E242" s="450"/>
      <c r="F242" s="450"/>
      <c r="G242" s="451"/>
      <c r="H242" s="37"/>
      <c r="I242" s="449"/>
      <c r="J242" s="450"/>
      <c r="K242" s="451"/>
      <c r="L242" s="452"/>
      <c r="M242" s="453"/>
      <c r="N242" s="452"/>
      <c r="O242" s="453"/>
      <c r="P242" s="452"/>
      <c r="Q242" s="453"/>
    </row>
    <row r="243" spans="1:17" hidden="1" x14ac:dyDescent="0.25">
      <c r="A243" s="36">
        <v>7</v>
      </c>
      <c r="B243" s="449"/>
      <c r="C243" s="450"/>
      <c r="D243" s="450"/>
      <c r="E243" s="450"/>
      <c r="F243" s="450"/>
      <c r="G243" s="451"/>
      <c r="H243" s="37"/>
      <c r="I243" s="449"/>
      <c r="J243" s="450"/>
      <c r="K243" s="451"/>
      <c r="L243" s="452"/>
      <c r="M243" s="453"/>
      <c r="N243" s="452"/>
      <c r="O243" s="453"/>
      <c r="P243" s="452"/>
      <c r="Q243" s="453"/>
    </row>
    <row r="244" spans="1:17" hidden="1" x14ac:dyDescent="0.25">
      <c r="A244" s="36">
        <v>8</v>
      </c>
      <c r="B244" s="449"/>
      <c r="C244" s="450"/>
      <c r="D244" s="450"/>
      <c r="E244" s="450"/>
      <c r="F244" s="450"/>
      <c r="G244" s="451"/>
      <c r="H244" s="37"/>
      <c r="I244" s="449"/>
      <c r="J244" s="450"/>
      <c r="K244" s="451"/>
      <c r="L244" s="452"/>
      <c r="M244" s="453"/>
      <c r="N244" s="452"/>
      <c r="O244" s="453"/>
      <c r="P244" s="452"/>
      <c r="Q244" s="453"/>
    </row>
    <row r="245" spans="1:17" hidden="1" x14ac:dyDescent="0.25">
      <c r="A245" s="36">
        <v>9</v>
      </c>
      <c r="B245" s="449"/>
      <c r="C245" s="450"/>
      <c r="D245" s="450"/>
      <c r="E245" s="450"/>
      <c r="F245" s="450"/>
      <c r="G245" s="451"/>
      <c r="H245" s="37"/>
      <c r="I245" s="449"/>
      <c r="J245" s="450"/>
      <c r="K245" s="451"/>
      <c r="L245" s="452"/>
      <c r="M245" s="453"/>
      <c r="N245" s="452"/>
      <c r="O245" s="453"/>
      <c r="P245" s="452"/>
      <c r="Q245" s="453"/>
    </row>
    <row r="246" spans="1:17" hidden="1" x14ac:dyDescent="0.25">
      <c r="A246" s="36">
        <v>10</v>
      </c>
      <c r="B246" s="449"/>
      <c r="C246" s="450"/>
      <c r="D246" s="450"/>
      <c r="E246" s="450"/>
      <c r="F246" s="450"/>
      <c r="G246" s="451"/>
      <c r="H246" s="37"/>
      <c r="I246" s="449"/>
      <c r="J246" s="450"/>
      <c r="K246" s="451"/>
      <c r="L246" s="452"/>
      <c r="M246" s="453"/>
      <c r="N246" s="452"/>
      <c r="O246" s="453"/>
      <c r="P246" s="452"/>
      <c r="Q246" s="453"/>
    </row>
    <row r="247" spans="1:17" x14ac:dyDescent="0.25">
      <c r="A247" s="35"/>
      <c r="B247" s="448" t="s">
        <v>48</v>
      </c>
      <c r="C247" s="448"/>
      <c r="D247" s="448"/>
      <c r="E247" s="448"/>
      <c r="F247" s="448"/>
      <c r="G247" s="448"/>
      <c r="H247" s="448"/>
      <c r="I247" s="448"/>
      <c r="J247" s="448"/>
      <c r="K247" s="448"/>
      <c r="L247" s="448"/>
      <c r="M247" s="448"/>
      <c r="N247" s="448"/>
      <c r="O247" s="448"/>
      <c r="P247" s="448"/>
      <c r="Q247" s="448"/>
    </row>
    <row r="248" spans="1:17" ht="30.75" customHeight="1" x14ac:dyDescent="0.25">
      <c r="A248" s="36">
        <v>1</v>
      </c>
      <c r="B248" s="449" t="s">
        <v>241</v>
      </c>
      <c r="C248" s="450"/>
      <c r="D248" s="450"/>
      <c r="E248" s="450"/>
      <c r="F248" s="450"/>
      <c r="G248" s="451"/>
      <c r="H248" s="37" t="s">
        <v>68</v>
      </c>
      <c r="I248" s="449" t="s">
        <v>99</v>
      </c>
      <c r="J248" s="450"/>
      <c r="K248" s="451"/>
      <c r="L248" s="452">
        <v>0</v>
      </c>
      <c r="M248" s="453"/>
      <c r="N248" s="452">
        <v>0</v>
      </c>
      <c r="O248" s="453"/>
      <c r="P248" s="452">
        <f>L248</f>
        <v>0</v>
      </c>
      <c r="Q248" s="453"/>
    </row>
    <row r="249" spans="1:17" hidden="1" x14ac:dyDescent="0.25">
      <c r="A249" s="36">
        <v>2</v>
      </c>
      <c r="B249" s="449"/>
      <c r="C249" s="450"/>
      <c r="D249" s="450"/>
      <c r="E249" s="450"/>
      <c r="F249" s="450"/>
      <c r="G249" s="451"/>
      <c r="H249" s="37"/>
      <c r="I249" s="449"/>
      <c r="J249" s="450"/>
      <c r="K249" s="451"/>
      <c r="L249" s="452"/>
      <c r="M249" s="453"/>
      <c r="N249" s="452"/>
      <c r="O249" s="453"/>
      <c r="P249" s="452"/>
      <c r="Q249" s="453"/>
    </row>
    <row r="250" spans="1:17" hidden="1" x14ac:dyDescent="0.25">
      <c r="A250" s="36">
        <v>3</v>
      </c>
      <c r="B250" s="449"/>
      <c r="C250" s="450"/>
      <c r="D250" s="450"/>
      <c r="E250" s="450"/>
      <c r="F250" s="450"/>
      <c r="G250" s="451"/>
      <c r="H250" s="37"/>
      <c r="I250" s="449"/>
      <c r="J250" s="450"/>
      <c r="K250" s="451"/>
      <c r="L250" s="452"/>
      <c r="M250" s="453"/>
      <c r="N250" s="452"/>
      <c r="O250" s="453"/>
      <c r="P250" s="452"/>
      <c r="Q250" s="453"/>
    </row>
    <row r="251" spans="1:17" hidden="1" x14ac:dyDescent="0.25">
      <c r="A251" s="36">
        <v>4</v>
      </c>
      <c r="B251" s="449"/>
      <c r="C251" s="450"/>
      <c r="D251" s="450"/>
      <c r="E251" s="450"/>
      <c r="F251" s="450"/>
      <c r="G251" s="451"/>
      <c r="H251" s="37"/>
      <c r="I251" s="449"/>
      <c r="J251" s="450"/>
      <c r="K251" s="451"/>
      <c r="L251" s="452"/>
      <c r="M251" s="453"/>
      <c r="N251" s="452"/>
      <c r="O251" s="453"/>
      <c r="P251" s="452"/>
      <c r="Q251" s="453"/>
    </row>
    <row r="252" spans="1:17" hidden="1" x14ac:dyDescent="0.25">
      <c r="A252" s="36">
        <v>5</v>
      </c>
      <c r="B252" s="449"/>
      <c r="C252" s="450"/>
      <c r="D252" s="450"/>
      <c r="E252" s="450"/>
      <c r="F252" s="450"/>
      <c r="G252" s="451"/>
      <c r="H252" s="37"/>
      <c r="I252" s="449"/>
      <c r="J252" s="450"/>
      <c r="K252" s="451"/>
      <c r="L252" s="452"/>
      <c r="M252" s="453"/>
      <c r="N252" s="452"/>
      <c r="O252" s="453"/>
      <c r="P252" s="452"/>
      <c r="Q252" s="453"/>
    </row>
    <row r="253" spans="1:17" hidden="1" x14ac:dyDescent="0.25">
      <c r="A253" s="36">
        <v>6</v>
      </c>
      <c r="B253" s="449"/>
      <c r="C253" s="450"/>
      <c r="D253" s="450"/>
      <c r="E253" s="450"/>
      <c r="F253" s="450"/>
      <c r="G253" s="451"/>
      <c r="H253" s="37"/>
      <c r="I253" s="449"/>
      <c r="J253" s="450"/>
      <c r="K253" s="451"/>
      <c r="L253" s="452"/>
      <c r="M253" s="453"/>
      <c r="N253" s="452"/>
      <c r="O253" s="453"/>
      <c r="P253" s="452"/>
      <c r="Q253" s="453"/>
    </row>
    <row r="254" spans="1:17" hidden="1" x14ac:dyDescent="0.25">
      <c r="A254" s="36">
        <v>7</v>
      </c>
      <c r="B254" s="449"/>
      <c r="C254" s="450"/>
      <c r="D254" s="450"/>
      <c r="E254" s="450"/>
      <c r="F254" s="450"/>
      <c r="G254" s="451"/>
      <c r="H254" s="37"/>
      <c r="I254" s="449"/>
      <c r="J254" s="450"/>
      <c r="K254" s="451"/>
      <c r="L254" s="452"/>
      <c r="M254" s="453"/>
      <c r="N254" s="452"/>
      <c r="O254" s="453"/>
      <c r="P254" s="452"/>
      <c r="Q254" s="453"/>
    </row>
    <row r="255" spans="1:17" hidden="1" x14ac:dyDescent="0.25">
      <c r="A255" s="36">
        <v>8</v>
      </c>
      <c r="B255" s="449"/>
      <c r="C255" s="450"/>
      <c r="D255" s="450"/>
      <c r="E255" s="450"/>
      <c r="F255" s="450"/>
      <c r="G255" s="451"/>
      <c r="H255" s="37"/>
      <c r="I255" s="449"/>
      <c r="J255" s="450"/>
      <c r="K255" s="451"/>
      <c r="L255" s="452"/>
      <c r="M255" s="453"/>
      <c r="N255" s="452"/>
      <c r="O255" s="453"/>
      <c r="P255" s="452"/>
      <c r="Q255" s="453"/>
    </row>
    <row r="256" spans="1:17" hidden="1" x14ac:dyDescent="0.25">
      <c r="A256" s="36">
        <v>9</v>
      </c>
      <c r="B256" s="449"/>
      <c r="C256" s="450"/>
      <c r="D256" s="450"/>
      <c r="E256" s="450"/>
      <c r="F256" s="450"/>
      <c r="G256" s="451"/>
      <c r="H256" s="37"/>
      <c r="I256" s="449"/>
      <c r="J256" s="450"/>
      <c r="K256" s="451"/>
      <c r="L256" s="452"/>
      <c r="M256" s="453"/>
      <c r="N256" s="452"/>
      <c r="O256" s="453"/>
      <c r="P256" s="452"/>
      <c r="Q256" s="453"/>
    </row>
    <row r="257" spans="1:17" hidden="1" x14ac:dyDescent="0.25">
      <c r="A257" s="36">
        <v>10</v>
      </c>
      <c r="B257" s="449"/>
      <c r="C257" s="450"/>
      <c r="D257" s="450"/>
      <c r="E257" s="450"/>
      <c r="F257" s="450"/>
      <c r="G257" s="451"/>
      <c r="H257" s="37"/>
      <c r="I257" s="449"/>
      <c r="J257" s="450"/>
      <c r="K257" s="451"/>
      <c r="L257" s="452"/>
      <c r="M257" s="453"/>
      <c r="N257" s="452"/>
      <c r="O257" s="453"/>
      <c r="P257" s="452"/>
      <c r="Q257" s="453"/>
    </row>
    <row r="258" spans="1:17" x14ac:dyDescent="0.25">
      <c r="A258" s="35"/>
      <c r="B258" s="448" t="s">
        <v>49</v>
      </c>
      <c r="C258" s="448"/>
      <c r="D258" s="448"/>
      <c r="E258" s="448"/>
      <c r="F258" s="448"/>
      <c r="G258" s="448"/>
      <c r="H258" s="448"/>
      <c r="I258" s="448"/>
      <c r="J258" s="448"/>
      <c r="K258" s="448"/>
      <c r="L258" s="448"/>
      <c r="M258" s="448"/>
      <c r="N258" s="448"/>
      <c r="O258" s="448"/>
      <c r="P258" s="448"/>
      <c r="Q258" s="448"/>
    </row>
    <row r="259" spans="1:17" ht="30" customHeight="1" x14ac:dyDescent="0.25">
      <c r="A259" s="36">
        <v>1</v>
      </c>
      <c r="B259" s="449" t="s">
        <v>242</v>
      </c>
      <c r="C259" s="450"/>
      <c r="D259" s="450"/>
      <c r="E259" s="450"/>
      <c r="F259" s="450"/>
      <c r="G259" s="451"/>
      <c r="H259" s="37" t="s">
        <v>34</v>
      </c>
      <c r="I259" s="449" t="s">
        <v>566</v>
      </c>
      <c r="J259" s="450"/>
      <c r="K259" s="451"/>
      <c r="L259" s="454">
        <v>0</v>
      </c>
      <c r="M259" s="455"/>
      <c r="N259" s="454">
        <v>0</v>
      </c>
      <c r="O259" s="455"/>
      <c r="P259" s="454">
        <v>0</v>
      </c>
      <c r="Q259" s="455"/>
    </row>
    <row r="260" spans="1:17" hidden="1" x14ac:dyDescent="0.25">
      <c r="A260" s="36">
        <v>2</v>
      </c>
      <c r="B260" s="449"/>
      <c r="C260" s="450"/>
      <c r="D260" s="450"/>
      <c r="E260" s="450"/>
      <c r="F260" s="450"/>
      <c r="G260" s="451"/>
      <c r="H260" s="37"/>
      <c r="I260" s="449"/>
      <c r="J260" s="450"/>
      <c r="K260" s="451"/>
      <c r="L260" s="452"/>
      <c r="M260" s="453"/>
      <c r="N260" s="452"/>
      <c r="O260" s="453"/>
      <c r="P260" s="452"/>
      <c r="Q260" s="453"/>
    </row>
    <row r="261" spans="1:17" hidden="1" x14ac:dyDescent="0.25">
      <c r="A261" s="36">
        <v>3</v>
      </c>
      <c r="B261" s="449"/>
      <c r="C261" s="450"/>
      <c r="D261" s="450"/>
      <c r="E261" s="450"/>
      <c r="F261" s="450"/>
      <c r="G261" s="451"/>
      <c r="H261" s="37"/>
      <c r="I261" s="449"/>
      <c r="J261" s="450"/>
      <c r="K261" s="451"/>
      <c r="L261" s="452"/>
      <c r="M261" s="453"/>
      <c r="N261" s="452"/>
      <c r="O261" s="453"/>
      <c r="P261" s="452"/>
      <c r="Q261" s="453"/>
    </row>
    <row r="262" spans="1:17" hidden="1" x14ac:dyDescent="0.25">
      <c r="A262" s="36">
        <v>4</v>
      </c>
      <c r="B262" s="449"/>
      <c r="C262" s="450"/>
      <c r="D262" s="450"/>
      <c r="E262" s="450"/>
      <c r="F262" s="450"/>
      <c r="G262" s="451"/>
      <c r="H262" s="37"/>
      <c r="I262" s="449"/>
      <c r="J262" s="450"/>
      <c r="K262" s="451"/>
      <c r="L262" s="452"/>
      <c r="M262" s="453"/>
      <c r="N262" s="452"/>
      <c r="O262" s="453"/>
      <c r="P262" s="452"/>
      <c r="Q262" s="453"/>
    </row>
    <row r="263" spans="1:17" hidden="1" x14ac:dyDescent="0.25">
      <c r="A263" s="36">
        <v>5</v>
      </c>
      <c r="B263" s="449"/>
      <c r="C263" s="450"/>
      <c r="D263" s="450"/>
      <c r="E263" s="450"/>
      <c r="F263" s="450"/>
      <c r="G263" s="451"/>
      <c r="H263" s="37"/>
      <c r="I263" s="449"/>
      <c r="J263" s="450"/>
      <c r="K263" s="451"/>
      <c r="L263" s="452"/>
      <c r="M263" s="453"/>
      <c r="N263" s="452"/>
      <c r="O263" s="453"/>
      <c r="P263" s="452"/>
      <c r="Q263" s="453"/>
    </row>
    <row r="264" spans="1:17" x14ac:dyDescent="0.25">
      <c r="A264" s="35"/>
      <c r="B264" s="448" t="s">
        <v>50</v>
      </c>
      <c r="C264" s="448"/>
      <c r="D264" s="448"/>
      <c r="E264" s="448"/>
      <c r="F264" s="448"/>
      <c r="G264" s="448"/>
      <c r="H264" s="448"/>
      <c r="I264" s="448"/>
      <c r="J264" s="448"/>
      <c r="K264" s="448"/>
      <c r="L264" s="448"/>
      <c r="M264" s="448"/>
      <c r="N264" s="448"/>
      <c r="O264" s="448"/>
      <c r="P264" s="448"/>
      <c r="Q264" s="448"/>
    </row>
    <row r="265" spans="1:17" ht="47.25" customHeight="1" x14ac:dyDescent="0.25">
      <c r="A265" s="36">
        <v>1</v>
      </c>
      <c r="B265" s="449" t="s">
        <v>243</v>
      </c>
      <c r="C265" s="450"/>
      <c r="D265" s="450"/>
      <c r="E265" s="450"/>
      <c r="F265" s="450"/>
      <c r="G265" s="451"/>
      <c r="H265" s="37" t="s">
        <v>69</v>
      </c>
      <c r="I265" s="449" t="s">
        <v>567</v>
      </c>
      <c r="J265" s="450"/>
      <c r="K265" s="451"/>
      <c r="L265" s="468">
        <f>L259/(83388/6)</f>
        <v>0</v>
      </c>
      <c r="M265" s="487"/>
      <c r="N265" s="452"/>
      <c r="O265" s="453"/>
      <c r="P265" s="468">
        <f>P259/(83388/6)</f>
        <v>0</v>
      </c>
      <c r="Q265" s="487"/>
    </row>
    <row r="266" spans="1:17" hidden="1" x14ac:dyDescent="0.25">
      <c r="A266" s="36">
        <v>2</v>
      </c>
      <c r="B266" s="449"/>
      <c r="C266" s="450"/>
      <c r="D266" s="450"/>
      <c r="E266" s="450"/>
      <c r="F266" s="450"/>
      <c r="G266" s="451"/>
      <c r="H266" s="37"/>
      <c r="I266" s="449"/>
      <c r="J266" s="450"/>
      <c r="K266" s="451"/>
      <c r="L266" s="452"/>
      <c r="M266" s="453"/>
      <c r="N266" s="452"/>
      <c r="O266" s="453"/>
      <c r="P266" s="452"/>
      <c r="Q266" s="453"/>
    </row>
    <row r="267" spans="1:17" hidden="1" x14ac:dyDescent="0.25">
      <c r="A267" s="36">
        <v>3</v>
      </c>
      <c r="B267" s="449"/>
      <c r="C267" s="450"/>
      <c r="D267" s="450"/>
      <c r="E267" s="450"/>
      <c r="F267" s="450"/>
      <c r="G267" s="451"/>
      <c r="H267" s="37"/>
      <c r="I267" s="449"/>
      <c r="J267" s="450"/>
      <c r="K267" s="451"/>
      <c r="L267" s="452"/>
      <c r="M267" s="453"/>
      <c r="N267" s="452"/>
      <c r="O267" s="453"/>
      <c r="P267" s="452"/>
      <c r="Q267" s="453"/>
    </row>
    <row r="268" spans="1:17" hidden="1" x14ac:dyDescent="0.25">
      <c r="A268" s="36">
        <v>4</v>
      </c>
      <c r="B268" s="449"/>
      <c r="C268" s="450"/>
      <c r="D268" s="450"/>
      <c r="E268" s="450"/>
      <c r="F268" s="450"/>
      <c r="G268" s="451"/>
      <c r="H268" s="37"/>
      <c r="I268" s="449"/>
      <c r="J268" s="450"/>
      <c r="K268" s="451"/>
      <c r="L268" s="452"/>
      <c r="M268" s="453"/>
      <c r="N268" s="452"/>
      <c r="O268" s="453"/>
      <c r="P268" s="452"/>
      <c r="Q268" s="453"/>
    </row>
    <row r="269" spans="1:17" hidden="1" x14ac:dyDescent="0.25">
      <c r="A269" s="36">
        <v>5</v>
      </c>
      <c r="B269" s="449"/>
      <c r="C269" s="450"/>
      <c r="D269" s="450"/>
      <c r="E269" s="450"/>
      <c r="F269" s="450"/>
      <c r="G269" s="451"/>
      <c r="H269" s="37"/>
      <c r="I269" s="449"/>
      <c r="J269" s="450"/>
      <c r="K269" s="451"/>
      <c r="L269" s="452"/>
      <c r="M269" s="453"/>
      <c r="N269" s="452"/>
      <c r="O269" s="453"/>
      <c r="P269" s="452"/>
      <c r="Q269" s="453"/>
    </row>
    <row r="270" spans="1:17" ht="21.75" customHeight="1" x14ac:dyDescent="0.25">
      <c r="A270" s="35"/>
      <c r="B270" s="459" t="s">
        <v>98</v>
      </c>
      <c r="C270" s="460"/>
      <c r="D270" s="531" t="s">
        <v>67</v>
      </c>
      <c r="E270" s="533"/>
      <c r="F270" s="533"/>
      <c r="G270" s="533"/>
      <c r="H270" s="533"/>
      <c r="I270" s="533"/>
      <c r="J270" s="533"/>
      <c r="K270" s="533"/>
      <c r="L270" s="533"/>
      <c r="M270" s="533"/>
      <c r="N270" s="533"/>
      <c r="O270" s="533"/>
      <c r="P270" s="533"/>
      <c r="Q270" s="532"/>
    </row>
    <row r="271" spans="1:17" x14ac:dyDescent="0.25">
      <c r="A271" s="35"/>
      <c r="B271" s="448" t="s">
        <v>47</v>
      </c>
      <c r="C271" s="448"/>
      <c r="D271" s="448"/>
      <c r="E271" s="448"/>
      <c r="F271" s="448"/>
      <c r="G271" s="448"/>
      <c r="H271" s="448"/>
      <c r="I271" s="448"/>
      <c r="J271" s="448"/>
      <c r="K271" s="448"/>
      <c r="L271" s="448"/>
      <c r="M271" s="448"/>
      <c r="N271" s="448"/>
      <c r="O271" s="448"/>
      <c r="P271" s="448"/>
      <c r="Q271" s="448"/>
    </row>
    <row r="272" spans="1:17" ht="51.75" customHeight="1" x14ac:dyDescent="0.25">
      <c r="A272" s="36">
        <v>1</v>
      </c>
      <c r="B272" s="449" t="s">
        <v>102</v>
      </c>
      <c r="C272" s="450"/>
      <c r="D272" s="450"/>
      <c r="E272" s="450"/>
      <c r="F272" s="450"/>
      <c r="G272" s="451"/>
      <c r="H272" s="37" t="s">
        <v>34</v>
      </c>
      <c r="I272" s="510" t="s">
        <v>304</v>
      </c>
      <c r="J272" s="511"/>
      <c r="K272" s="512"/>
      <c r="L272" s="418">
        <f>J86</f>
        <v>77955</v>
      </c>
      <c r="M272" s="453"/>
      <c r="N272" s="452"/>
      <c r="O272" s="453"/>
      <c r="P272" s="418">
        <f>P86</f>
        <v>77955</v>
      </c>
      <c r="Q272" s="453"/>
    </row>
    <row r="273" spans="1:17" hidden="1" x14ac:dyDescent="0.25">
      <c r="A273" s="36">
        <v>2</v>
      </c>
      <c r="B273" s="449"/>
      <c r="C273" s="450"/>
      <c r="D273" s="450"/>
      <c r="E273" s="450"/>
      <c r="F273" s="450"/>
      <c r="G273" s="451"/>
      <c r="H273" s="37"/>
      <c r="I273" s="449"/>
      <c r="J273" s="450"/>
      <c r="K273" s="451"/>
      <c r="L273" s="452"/>
      <c r="M273" s="453"/>
      <c r="N273" s="452"/>
      <c r="O273" s="453"/>
      <c r="P273" s="452"/>
      <c r="Q273" s="453"/>
    </row>
    <row r="274" spans="1:17" hidden="1" x14ac:dyDescent="0.25">
      <c r="A274" s="36">
        <v>3</v>
      </c>
      <c r="B274" s="449"/>
      <c r="C274" s="450"/>
      <c r="D274" s="450"/>
      <c r="E274" s="450"/>
      <c r="F274" s="450"/>
      <c r="G274" s="451"/>
      <c r="H274" s="37"/>
      <c r="I274" s="449"/>
      <c r="J274" s="450"/>
      <c r="K274" s="451"/>
      <c r="L274" s="452"/>
      <c r="M274" s="453"/>
      <c r="N274" s="452"/>
      <c r="O274" s="453"/>
      <c r="P274" s="452"/>
      <c r="Q274" s="453"/>
    </row>
    <row r="275" spans="1:17" hidden="1" x14ac:dyDescent="0.25">
      <c r="A275" s="36">
        <v>4</v>
      </c>
      <c r="B275" s="449"/>
      <c r="C275" s="450"/>
      <c r="D275" s="450"/>
      <c r="E275" s="450"/>
      <c r="F275" s="450"/>
      <c r="G275" s="451"/>
      <c r="H275" s="37"/>
      <c r="I275" s="449"/>
      <c r="J275" s="450"/>
      <c r="K275" s="451"/>
      <c r="L275" s="452"/>
      <c r="M275" s="453"/>
      <c r="N275" s="452"/>
      <c r="O275" s="453"/>
      <c r="P275" s="452"/>
      <c r="Q275" s="453"/>
    </row>
    <row r="276" spans="1:17" hidden="1" x14ac:dyDescent="0.25">
      <c r="A276" s="36">
        <v>5</v>
      </c>
      <c r="B276" s="449"/>
      <c r="C276" s="450"/>
      <c r="D276" s="450"/>
      <c r="E276" s="450"/>
      <c r="F276" s="450"/>
      <c r="G276" s="451"/>
      <c r="H276" s="37"/>
      <c r="I276" s="449"/>
      <c r="J276" s="450"/>
      <c r="K276" s="451"/>
      <c r="L276" s="452"/>
      <c r="M276" s="453"/>
      <c r="N276" s="452"/>
      <c r="O276" s="453"/>
      <c r="P276" s="452"/>
      <c r="Q276" s="453"/>
    </row>
    <row r="277" spans="1:17" hidden="1" x14ac:dyDescent="0.25">
      <c r="A277" s="36">
        <v>6</v>
      </c>
      <c r="B277" s="449"/>
      <c r="C277" s="450"/>
      <c r="D277" s="450"/>
      <c r="E277" s="450"/>
      <c r="F277" s="450"/>
      <c r="G277" s="451"/>
      <c r="H277" s="37"/>
      <c r="I277" s="449"/>
      <c r="J277" s="450"/>
      <c r="K277" s="451"/>
      <c r="L277" s="452"/>
      <c r="M277" s="453"/>
      <c r="N277" s="452"/>
      <c r="O277" s="453"/>
      <c r="P277" s="452"/>
      <c r="Q277" s="453"/>
    </row>
    <row r="278" spans="1:17" hidden="1" x14ac:dyDescent="0.25">
      <c r="A278" s="36">
        <v>7</v>
      </c>
      <c r="B278" s="449"/>
      <c r="C278" s="450"/>
      <c r="D278" s="450"/>
      <c r="E278" s="450"/>
      <c r="F278" s="450"/>
      <c r="G278" s="451"/>
      <c r="H278" s="37"/>
      <c r="I278" s="449"/>
      <c r="J278" s="450"/>
      <c r="K278" s="451"/>
      <c r="L278" s="452"/>
      <c r="M278" s="453"/>
      <c r="N278" s="452"/>
      <c r="O278" s="453"/>
      <c r="P278" s="452"/>
      <c r="Q278" s="453"/>
    </row>
    <row r="279" spans="1:17" hidden="1" x14ac:dyDescent="0.25">
      <c r="A279" s="36">
        <v>8</v>
      </c>
      <c r="B279" s="449"/>
      <c r="C279" s="450"/>
      <c r="D279" s="450"/>
      <c r="E279" s="450"/>
      <c r="F279" s="450"/>
      <c r="G279" s="451"/>
      <c r="H279" s="37"/>
      <c r="I279" s="449"/>
      <c r="J279" s="450"/>
      <c r="K279" s="451"/>
      <c r="L279" s="452"/>
      <c r="M279" s="453"/>
      <c r="N279" s="452"/>
      <c r="O279" s="453"/>
      <c r="P279" s="452"/>
      <c r="Q279" s="453"/>
    </row>
    <row r="280" spans="1:17" hidden="1" x14ac:dyDescent="0.25">
      <c r="A280" s="36">
        <v>9</v>
      </c>
      <c r="B280" s="449"/>
      <c r="C280" s="450"/>
      <c r="D280" s="450"/>
      <c r="E280" s="450"/>
      <c r="F280" s="450"/>
      <c r="G280" s="451"/>
      <c r="H280" s="37"/>
      <c r="I280" s="449"/>
      <c r="J280" s="450"/>
      <c r="K280" s="451"/>
      <c r="L280" s="452"/>
      <c r="M280" s="453"/>
      <c r="N280" s="452"/>
      <c r="O280" s="453"/>
      <c r="P280" s="452"/>
      <c r="Q280" s="453"/>
    </row>
    <row r="281" spans="1:17" hidden="1" x14ac:dyDescent="0.25">
      <c r="A281" s="36">
        <v>10</v>
      </c>
      <c r="B281" s="449"/>
      <c r="C281" s="450"/>
      <c r="D281" s="450"/>
      <c r="E281" s="450"/>
      <c r="F281" s="450"/>
      <c r="G281" s="451"/>
      <c r="H281" s="37"/>
      <c r="I281" s="449"/>
      <c r="J281" s="450"/>
      <c r="K281" s="451"/>
      <c r="L281" s="452"/>
      <c r="M281" s="453"/>
      <c r="N281" s="452"/>
      <c r="O281" s="453"/>
      <c r="P281" s="452"/>
      <c r="Q281" s="453"/>
    </row>
    <row r="282" spans="1:17" x14ac:dyDescent="0.25">
      <c r="A282" s="35"/>
      <c r="B282" s="448" t="s">
        <v>48</v>
      </c>
      <c r="C282" s="448"/>
      <c r="D282" s="448"/>
      <c r="E282" s="448"/>
      <c r="F282" s="448"/>
      <c r="G282" s="448"/>
      <c r="H282" s="448"/>
      <c r="I282" s="448"/>
      <c r="J282" s="448"/>
      <c r="K282" s="448"/>
      <c r="L282" s="448"/>
      <c r="M282" s="448"/>
      <c r="N282" s="448"/>
      <c r="O282" s="448"/>
      <c r="P282" s="448"/>
      <c r="Q282" s="448"/>
    </row>
    <row r="283" spans="1:17" ht="19.5" customHeight="1" x14ac:dyDescent="0.25">
      <c r="A283" s="36">
        <v>1</v>
      </c>
      <c r="B283" s="449" t="s">
        <v>103</v>
      </c>
      <c r="C283" s="450"/>
      <c r="D283" s="450"/>
      <c r="E283" s="450"/>
      <c r="F283" s="450"/>
      <c r="G283" s="451"/>
      <c r="H283" s="37" t="s">
        <v>68</v>
      </c>
      <c r="I283" s="449" t="s">
        <v>104</v>
      </c>
      <c r="J283" s="450"/>
      <c r="K283" s="451"/>
      <c r="L283" s="452">
        <v>43</v>
      </c>
      <c r="M283" s="453"/>
      <c r="N283" s="452"/>
      <c r="O283" s="453"/>
      <c r="P283" s="452">
        <f>L283+N283</f>
        <v>43</v>
      </c>
      <c r="Q283" s="453"/>
    </row>
    <row r="284" spans="1:17" hidden="1" x14ac:dyDescent="0.25">
      <c r="A284" s="36">
        <v>2</v>
      </c>
      <c r="B284" s="449"/>
      <c r="C284" s="450"/>
      <c r="D284" s="450"/>
      <c r="E284" s="450"/>
      <c r="F284" s="450"/>
      <c r="G284" s="451"/>
      <c r="H284" s="37"/>
      <c r="I284" s="449"/>
      <c r="J284" s="450"/>
      <c r="K284" s="451"/>
      <c r="L284" s="452"/>
      <c r="M284" s="453"/>
      <c r="N284" s="452"/>
      <c r="O284" s="453"/>
      <c r="P284" s="452"/>
      <c r="Q284" s="453"/>
    </row>
    <row r="285" spans="1:17" hidden="1" x14ac:dyDescent="0.25">
      <c r="A285" s="36">
        <v>3</v>
      </c>
      <c r="B285" s="449"/>
      <c r="C285" s="450"/>
      <c r="D285" s="450"/>
      <c r="E285" s="450"/>
      <c r="F285" s="450"/>
      <c r="G285" s="451"/>
      <c r="H285" s="37"/>
      <c r="I285" s="449"/>
      <c r="J285" s="450"/>
      <c r="K285" s="451"/>
      <c r="L285" s="452"/>
      <c r="M285" s="453"/>
      <c r="N285" s="452"/>
      <c r="O285" s="453"/>
      <c r="P285" s="452"/>
      <c r="Q285" s="453"/>
    </row>
    <row r="286" spans="1:17" hidden="1" x14ac:dyDescent="0.25">
      <c r="A286" s="36">
        <v>4</v>
      </c>
      <c r="B286" s="449"/>
      <c r="C286" s="450"/>
      <c r="D286" s="450"/>
      <c r="E286" s="450"/>
      <c r="F286" s="450"/>
      <c r="G286" s="451"/>
      <c r="H286" s="37"/>
      <c r="I286" s="449"/>
      <c r="J286" s="450"/>
      <c r="K286" s="451"/>
      <c r="L286" s="452"/>
      <c r="M286" s="453"/>
      <c r="N286" s="452"/>
      <c r="O286" s="453"/>
      <c r="P286" s="452"/>
      <c r="Q286" s="453"/>
    </row>
    <row r="287" spans="1:17" hidden="1" x14ac:dyDescent="0.25">
      <c r="A287" s="36">
        <v>5</v>
      </c>
      <c r="B287" s="449"/>
      <c r="C287" s="450"/>
      <c r="D287" s="450"/>
      <c r="E287" s="450"/>
      <c r="F287" s="450"/>
      <c r="G287" s="451"/>
      <c r="H287" s="37"/>
      <c r="I287" s="449"/>
      <c r="J287" s="450"/>
      <c r="K287" s="451"/>
      <c r="L287" s="452"/>
      <c r="M287" s="453"/>
      <c r="N287" s="452"/>
      <c r="O287" s="453"/>
      <c r="P287" s="452"/>
      <c r="Q287" s="453"/>
    </row>
    <row r="288" spans="1:17" hidden="1" x14ac:dyDescent="0.25">
      <c r="A288" s="36">
        <v>6</v>
      </c>
      <c r="B288" s="449"/>
      <c r="C288" s="450"/>
      <c r="D288" s="450"/>
      <c r="E288" s="450"/>
      <c r="F288" s="450"/>
      <c r="G288" s="451"/>
      <c r="H288" s="37"/>
      <c r="I288" s="449"/>
      <c r="J288" s="450"/>
      <c r="K288" s="451"/>
      <c r="L288" s="452"/>
      <c r="M288" s="453"/>
      <c r="N288" s="452"/>
      <c r="O288" s="453"/>
      <c r="P288" s="452"/>
      <c r="Q288" s="453"/>
    </row>
    <row r="289" spans="1:17" hidden="1" x14ac:dyDescent="0.25">
      <c r="A289" s="36">
        <v>7</v>
      </c>
      <c r="B289" s="449"/>
      <c r="C289" s="450"/>
      <c r="D289" s="450"/>
      <c r="E289" s="450"/>
      <c r="F289" s="450"/>
      <c r="G289" s="451"/>
      <c r="H289" s="37"/>
      <c r="I289" s="449"/>
      <c r="J289" s="450"/>
      <c r="K289" s="451"/>
      <c r="L289" s="452"/>
      <c r="M289" s="453"/>
      <c r="N289" s="452"/>
      <c r="O289" s="453"/>
      <c r="P289" s="452"/>
      <c r="Q289" s="453"/>
    </row>
    <row r="290" spans="1:17" hidden="1" x14ac:dyDescent="0.25">
      <c r="A290" s="36">
        <v>8</v>
      </c>
      <c r="B290" s="449"/>
      <c r="C290" s="450"/>
      <c r="D290" s="450"/>
      <c r="E290" s="450"/>
      <c r="F290" s="450"/>
      <c r="G290" s="451"/>
      <c r="H290" s="37"/>
      <c r="I290" s="449"/>
      <c r="J290" s="450"/>
      <c r="K290" s="451"/>
      <c r="L290" s="452"/>
      <c r="M290" s="453"/>
      <c r="N290" s="452"/>
      <c r="O290" s="453"/>
      <c r="P290" s="452"/>
      <c r="Q290" s="453"/>
    </row>
    <row r="291" spans="1:17" hidden="1" x14ac:dyDescent="0.25">
      <c r="A291" s="36">
        <v>9</v>
      </c>
      <c r="B291" s="449"/>
      <c r="C291" s="450"/>
      <c r="D291" s="450"/>
      <c r="E291" s="450"/>
      <c r="F291" s="450"/>
      <c r="G291" s="451"/>
      <c r="H291" s="37"/>
      <c r="I291" s="449"/>
      <c r="J291" s="450"/>
      <c r="K291" s="451"/>
      <c r="L291" s="452"/>
      <c r="M291" s="453"/>
      <c r="N291" s="452"/>
      <c r="O291" s="453"/>
      <c r="P291" s="452"/>
      <c r="Q291" s="453"/>
    </row>
    <row r="292" spans="1:17" hidden="1" x14ac:dyDescent="0.25">
      <c r="A292" s="36">
        <v>10</v>
      </c>
      <c r="B292" s="449"/>
      <c r="C292" s="450"/>
      <c r="D292" s="450"/>
      <c r="E292" s="450"/>
      <c r="F292" s="450"/>
      <c r="G292" s="451"/>
      <c r="H292" s="37"/>
      <c r="I292" s="449"/>
      <c r="J292" s="450"/>
      <c r="K292" s="451"/>
      <c r="L292" s="452"/>
      <c r="M292" s="453"/>
      <c r="N292" s="452"/>
      <c r="O292" s="453"/>
      <c r="P292" s="452"/>
      <c r="Q292" s="453"/>
    </row>
    <row r="293" spans="1:17" x14ac:dyDescent="0.25">
      <c r="A293" s="35"/>
      <c r="B293" s="448" t="s">
        <v>49</v>
      </c>
      <c r="C293" s="448"/>
      <c r="D293" s="448"/>
      <c r="E293" s="448"/>
      <c r="F293" s="448"/>
      <c r="G293" s="448"/>
      <c r="H293" s="448"/>
      <c r="I293" s="448"/>
      <c r="J293" s="448"/>
      <c r="K293" s="448"/>
      <c r="L293" s="448"/>
      <c r="M293" s="448"/>
      <c r="N293" s="448"/>
      <c r="O293" s="448"/>
      <c r="P293" s="448"/>
      <c r="Q293" s="448"/>
    </row>
    <row r="294" spans="1:17" ht="27.75" customHeight="1" x14ac:dyDescent="0.25">
      <c r="A294" s="36">
        <v>1</v>
      </c>
      <c r="B294" s="449" t="s">
        <v>105</v>
      </c>
      <c r="C294" s="450"/>
      <c r="D294" s="450"/>
      <c r="E294" s="450"/>
      <c r="F294" s="450"/>
      <c r="G294" s="451"/>
      <c r="H294" s="37" t="s">
        <v>34</v>
      </c>
      <c r="I294" s="449" t="s">
        <v>106</v>
      </c>
      <c r="J294" s="450"/>
      <c r="K294" s="451"/>
      <c r="L294" s="452">
        <v>1810</v>
      </c>
      <c r="M294" s="453"/>
      <c r="N294" s="452"/>
      <c r="O294" s="453"/>
      <c r="P294" s="452">
        <v>1810</v>
      </c>
      <c r="Q294" s="453"/>
    </row>
    <row r="295" spans="1:17" hidden="1" x14ac:dyDescent="0.25">
      <c r="A295" s="36">
        <v>2</v>
      </c>
      <c r="B295" s="449"/>
      <c r="C295" s="450"/>
      <c r="D295" s="450"/>
      <c r="E295" s="450"/>
      <c r="F295" s="450"/>
      <c r="G295" s="451"/>
      <c r="H295" s="37"/>
      <c r="I295" s="449"/>
      <c r="J295" s="450"/>
      <c r="K295" s="451"/>
      <c r="L295" s="452"/>
      <c r="M295" s="453"/>
      <c r="N295" s="452"/>
      <c r="O295" s="453"/>
      <c r="P295" s="452"/>
      <c r="Q295" s="453"/>
    </row>
    <row r="296" spans="1:17" hidden="1" x14ac:dyDescent="0.25">
      <c r="A296" s="36">
        <v>3</v>
      </c>
      <c r="B296" s="449"/>
      <c r="C296" s="450"/>
      <c r="D296" s="450"/>
      <c r="E296" s="450"/>
      <c r="F296" s="450"/>
      <c r="G296" s="451"/>
      <c r="H296" s="37"/>
      <c r="I296" s="449"/>
      <c r="J296" s="450"/>
      <c r="K296" s="451"/>
      <c r="L296" s="452"/>
      <c r="M296" s="453"/>
      <c r="N296" s="452"/>
      <c r="O296" s="453"/>
      <c r="P296" s="452"/>
      <c r="Q296" s="453"/>
    </row>
    <row r="297" spans="1:17" hidden="1" x14ac:dyDescent="0.25">
      <c r="A297" s="36">
        <v>4</v>
      </c>
      <c r="B297" s="449"/>
      <c r="C297" s="450"/>
      <c r="D297" s="450"/>
      <c r="E297" s="450"/>
      <c r="F297" s="450"/>
      <c r="G297" s="451"/>
      <c r="H297" s="37"/>
      <c r="I297" s="449"/>
      <c r="J297" s="450"/>
      <c r="K297" s="451"/>
      <c r="L297" s="452"/>
      <c r="M297" s="453"/>
      <c r="N297" s="452"/>
      <c r="O297" s="453"/>
      <c r="P297" s="452"/>
      <c r="Q297" s="453"/>
    </row>
    <row r="298" spans="1:17" hidden="1" x14ac:dyDescent="0.25">
      <c r="A298" s="36">
        <v>5</v>
      </c>
      <c r="B298" s="449"/>
      <c r="C298" s="450"/>
      <c r="D298" s="450"/>
      <c r="E298" s="450"/>
      <c r="F298" s="450"/>
      <c r="G298" s="451"/>
      <c r="H298" s="37"/>
      <c r="I298" s="449"/>
      <c r="J298" s="450"/>
      <c r="K298" s="451"/>
      <c r="L298" s="452"/>
      <c r="M298" s="453"/>
      <c r="N298" s="452"/>
      <c r="O298" s="453"/>
      <c r="P298" s="452"/>
      <c r="Q298" s="453"/>
    </row>
    <row r="299" spans="1:17" x14ac:dyDescent="0.25">
      <c r="A299" s="35"/>
      <c r="B299" s="448" t="s">
        <v>50</v>
      </c>
      <c r="C299" s="448"/>
      <c r="D299" s="448"/>
      <c r="E299" s="448"/>
      <c r="F299" s="448"/>
      <c r="G299" s="448"/>
      <c r="H299" s="448"/>
      <c r="I299" s="448"/>
      <c r="J299" s="448"/>
      <c r="K299" s="448"/>
      <c r="L299" s="448"/>
      <c r="M299" s="448"/>
      <c r="N299" s="448"/>
      <c r="O299" s="448"/>
      <c r="P299" s="448"/>
      <c r="Q299" s="448"/>
    </row>
    <row r="300" spans="1:17" ht="63" customHeight="1" x14ac:dyDescent="0.25">
      <c r="A300" s="36">
        <v>1</v>
      </c>
      <c r="B300" s="449" t="s">
        <v>189</v>
      </c>
      <c r="C300" s="450"/>
      <c r="D300" s="450"/>
      <c r="E300" s="450"/>
      <c r="F300" s="450"/>
      <c r="G300" s="451"/>
      <c r="H300" s="37" t="s">
        <v>69</v>
      </c>
      <c r="I300" s="449" t="s">
        <v>230</v>
      </c>
      <c r="J300" s="450"/>
      <c r="K300" s="451"/>
      <c r="L300" s="452"/>
      <c r="M300" s="453"/>
      <c r="N300" s="452"/>
      <c r="O300" s="453"/>
      <c r="P300" s="468">
        <v>1</v>
      </c>
      <c r="Q300" s="453"/>
    </row>
    <row r="301" spans="1:17" hidden="1" x14ac:dyDescent="0.25">
      <c r="A301" s="36">
        <v>2</v>
      </c>
      <c r="B301" s="449"/>
      <c r="C301" s="450"/>
      <c r="D301" s="450"/>
      <c r="E301" s="450"/>
      <c r="F301" s="450"/>
      <c r="G301" s="451"/>
      <c r="H301" s="37"/>
      <c r="I301" s="449"/>
      <c r="J301" s="450"/>
      <c r="K301" s="451"/>
      <c r="L301" s="452"/>
      <c r="M301" s="453"/>
      <c r="N301" s="452"/>
      <c r="O301" s="453"/>
      <c r="P301" s="452"/>
      <c r="Q301" s="453"/>
    </row>
    <row r="302" spans="1:17" hidden="1" x14ac:dyDescent="0.25">
      <c r="A302" s="36">
        <v>3</v>
      </c>
      <c r="B302" s="449"/>
      <c r="C302" s="450"/>
      <c r="D302" s="450"/>
      <c r="E302" s="450"/>
      <c r="F302" s="450"/>
      <c r="G302" s="451"/>
      <c r="H302" s="37"/>
      <c r="I302" s="449"/>
      <c r="J302" s="450"/>
      <c r="K302" s="451"/>
      <c r="L302" s="452"/>
      <c r="M302" s="453"/>
      <c r="N302" s="452"/>
      <c r="O302" s="453"/>
      <c r="P302" s="452"/>
      <c r="Q302" s="453"/>
    </row>
    <row r="303" spans="1:17" hidden="1" x14ac:dyDescent="0.25">
      <c r="A303" s="36">
        <v>4</v>
      </c>
      <c r="B303" s="449"/>
      <c r="C303" s="450"/>
      <c r="D303" s="450"/>
      <c r="E303" s="450"/>
      <c r="F303" s="450"/>
      <c r="G303" s="451"/>
      <c r="H303" s="37"/>
      <c r="I303" s="449"/>
      <c r="J303" s="450"/>
      <c r="K303" s="451"/>
      <c r="L303" s="452"/>
      <c r="M303" s="453"/>
      <c r="N303" s="452"/>
      <c r="O303" s="453"/>
      <c r="P303" s="452"/>
      <c r="Q303" s="453"/>
    </row>
    <row r="304" spans="1:17" hidden="1" x14ac:dyDescent="0.25">
      <c r="A304" s="36">
        <v>5</v>
      </c>
      <c r="B304" s="449"/>
      <c r="C304" s="450"/>
      <c r="D304" s="450"/>
      <c r="E304" s="450"/>
      <c r="F304" s="450"/>
      <c r="G304" s="451"/>
      <c r="H304" s="37"/>
      <c r="I304" s="449"/>
      <c r="J304" s="450"/>
      <c r="K304" s="451"/>
      <c r="L304" s="452"/>
      <c r="M304" s="453"/>
      <c r="N304" s="452"/>
      <c r="O304" s="453"/>
      <c r="P304" s="452"/>
      <c r="Q304" s="453"/>
    </row>
    <row r="305" spans="1:17" ht="21" hidden="1" customHeight="1" x14ac:dyDescent="0.25">
      <c r="A305" s="35"/>
      <c r="B305" s="459" t="s">
        <v>141</v>
      </c>
      <c r="C305" s="460"/>
      <c r="D305" s="557" t="s">
        <v>287</v>
      </c>
      <c r="E305" s="558"/>
      <c r="F305" s="558"/>
      <c r="G305" s="558"/>
      <c r="H305" s="558"/>
      <c r="I305" s="558"/>
      <c r="J305" s="558"/>
      <c r="K305" s="558"/>
      <c r="L305" s="558"/>
      <c r="M305" s="558"/>
      <c r="N305" s="558"/>
      <c r="O305" s="558"/>
      <c r="P305" s="558"/>
      <c r="Q305" s="559"/>
    </row>
    <row r="306" spans="1:17" hidden="1" x14ac:dyDescent="0.25">
      <c r="A306" s="35"/>
      <c r="B306" s="448" t="s">
        <v>47</v>
      </c>
      <c r="C306" s="448"/>
      <c r="D306" s="448"/>
      <c r="E306" s="448"/>
      <c r="F306" s="448"/>
      <c r="G306" s="448"/>
      <c r="H306" s="448"/>
      <c r="I306" s="448"/>
      <c r="J306" s="448"/>
      <c r="K306" s="448"/>
      <c r="L306" s="448"/>
      <c r="M306" s="448"/>
      <c r="N306" s="448"/>
      <c r="O306" s="448"/>
      <c r="P306" s="448"/>
      <c r="Q306" s="448"/>
    </row>
    <row r="307" spans="1:17" ht="62.25" hidden="1" customHeight="1" x14ac:dyDescent="0.25">
      <c r="A307" s="36">
        <v>1</v>
      </c>
      <c r="B307" s="449" t="s">
        <v>288</v>
      </c>
      <c r="C307" s="450"/>
      <c r="D307" s="450"/>
      <c r="E307" s="450"/>
      <c r="F307" s="450"/>
      <c r="G307" s="451"/>
      <c r="H307" s="37" t="s">
        <v>34</v>
      </c>
      <c r="I307" s="510" t="s">
        <v>305</v>
      </c>
      <c r="J307" s="511"/>
      <c r="K307" s="512"/>
      <c r="L307" s="418">
        <f>J87</f>
        <v>0</v>
      </c>
      <c r="M307" s="453"/>
      <c r="N307" s="418">
        <f>L87</f>
        <v>0</v>
      </c>
      <c r="O307" s="453"/>
      <c r="P307" s="418">
        <f>L307</f>
        <v>0</v>
      </c>
      <c r="Q307" s="453"/>
    </row>
    <row r="308" spans="1:17" hidden="1" x14ac:dyDescent="0.25">
      <c r="A308" s="36">
        <v>2</v>
      </c>
      <c r="B308" s="449"/>
      <c r="C308" s="450"/>
      <c r="D308" s="450"/>
      <c r="E308" s="450"/>
      <c r="F308" s="450"/>
      <c r="G308" s="451"/>
      <c r="H308" s="37"/>
      <c r="I308" s="449"/>
      <c r="J308" s="450"/>
      <c r="K308" s="451"/>
      <c r="L308" s="452"/>
      <c r="M308" s="453"/>
      <c r="N308" s="452"/>
      <c r="O308" s="453"/>
      <c r="P308" s="452"/>
      <c r="Q308" s="453"/>
    </row>
    <row r="309" spans="1:17" hidden="1" x14ac:dyDescent="0.25">
      <c r="A309" s="36">
        <v>3</v>
      </c>
      <c r="B309" s="449"/>
      <c r="C309" s="450"/>
      <c r="D309" s="450"/>
      <c r="E309" s="450"/>
      <c r="F309" s="450"/>
      <c r="G309" s="451"/>
      <c r="H309" s="37"/>
      <c r="I309" s="449"/>
      <c r="J309" s="450"/>
      <c r="K309" s="451"/>
      <c r="L309" s="452"/>
      <c r="M309" s="453"/>
      <c r="N309" s="452"/>
      <c r="O309" s="453"/>
      <c r="P309" s="452"/>
      <c r="Q309" s="453"/>
    </row>
    <row r="310" spans="1:17" hidden="1" x14ac:dyDescent="0.25">
      <c r="A310" s="36">
        <v>4</v>
      </c>
      <c r="B310" s="449"/>
      <c r="C310" s="450"/>
      <c r="D310" s="450"/>
      <c r="E310" s="450"/>
      <c r="F310" s="450"/>
      <c r="G310" s="451"/>
      <c r="H310" s="37"/>
      <c r="I310" s="449"/>
      <c r="J310" s="450"/>
      <c r="K310" s="451"/>
      <c r="L310" s="452"/>
      <c r="M310" s="453"/>
      <c r="N310" s="452"/>
      <c r="O310" s="453"/>
      <c r="P310" s="452"/>
      <c r="Q310" s="453"/>
    </row>
    <row r="311" spans="1:17" hidden="1" x14ac:dyDescent="0.25">
      <c r="A311" s="36">
        <v>5</v>
      </c>
      <c r="B311" s="449"/>
      <c r="C311" s="450"/>
      <c r="D311" s="450"/>
      <c r="E311" s="450"/>
      <c r="F311" s="450"/>
      <c r="G311" s="451"/>
      <c r="H311" s="37"/>
      <c r="I311" s="449"/>
      <c r="J311" s="450"/>
      <c r="K311" s="451"/>
      <c r="L311" s="452"/>
      <c r="M311" s="453"/>
      <c r="N311" s="452"/>
      <c r="O311" s="453"/>
      <c r="P311" s="452"/>
      <c r="Q311" s="453"/>
    </row>
    <row r="312" spans="1:17" hidden="1" x14ac:dyDescent="0.25">
      <c r="A312" s="36">
        <v>6</v>
      </c>
      <c r="B312" s="449"/>
      <c r="C312" s="450"/>
      <c r="D312" s="450"/>
      <c r="E312" s="450"/>
      <c r="F312" s="450"/>
      <c r="G312" s="451"/>
      <c r="H312" s="37"/>
      <c r="I312" s="449"/>
      <c r="J312" s="450"/>
      <c r="K312" s="451"/>
      <c r="L312" s="452"/>
      <c r="M312" s="453"/>
      <c r="N312" s="452"/>
      <c r="O312" s="453"/>
      <c r="P312" s="452"/>
      <c r="Q312" s="453"/>
    </row>
    <row r="313" spans="1:17" hidden="1" x14ac:dyDescent="0.25">
      <c r="A313" s="36">
        <v>7</v>
      </c>
      <c r="B313" s="449"/>
      <c r="C313" s="450"/>
      <c r="D313" s="450"/>
      <c r="E313" s="450"/>
      <c r="F313" s="450"/>
      <c r="G313" s="451"/>
      <c r="H313" s="37"/>
      <c r="I313" s="449"/>
      <c r="J313" s="450"/>
      <c r="K313" s="451"/>
      <c r="L313" s="452"/>
      <c r="M313" s="453"/>
      <c r="N313" s="452"/>
      <c r="O313" s="453"/>
      <c r="P313" s="452"/>
      <c r="Q313" s="453"/>
    </row>
    <row r="314" spans="1:17" hidden="1" x14ac:dyDescent="0.25">
      <c r="A314" s="36">
        <v>8</v>
      </c>
      <c r="B314" s="449"/>
      <c r="C314" s="450"/>
      <c r="D314" s="450"/>
      <c r="E314" s="450"/>
      <c r="F314" s="450"/>
      <c r="G314" s="451"/>
      <c r="H314" s="37"/>
      <c r="I314" s="449"/>
      <c r="J314" s="450"/>
      <c r="K314" s="451"/>
      <c r="L314" s="452"/>
      <c r="M314" s="453"/>
      <c r="N314" s="452"/>
      <c r="O314" s="453"/>
      <c r="P314" s="452"/>
      <c r="Q314" s="453"/>
    </row>
    <row r="315" spans="1:17" hidden="1" x14ac:dyDescent="0.25">
      <c r="A315" s="36">
        <v>9</v>
      </c>
      <c r="B315" s="449"/>
      <c r="C315" s="450"/>
      <c r="D315" s="450"/>
      <c r="E315" s="450"/>
      <c r="F315" s="450"/>
      <c r="G315" s="451"/>
      <c r="H315" s="37"/>
      <c r="I315" s="449"/>
      <c r="J315" s="450"/>
      <c r="K315" s="451"/>
      <c r="L315" s="452"/>
      <c r="M315" s="453"/>
      <c r="N315" s="452"/>
      <c r="O315" s="453"/>
      <c r="P315" s="452"/>
      <c r="Q315" s="453"/>
    </row>
    <row r="316" spans="1:17" hidden="1" x14ac:dyDescent="0.25">
      <c r="A316" s="36">
        <v>10</v>
      </c>
      <c r="B316" s="449"/>
      <c r="C316" s="450"/>
      <c r="D316" s="450"/>
      <c r="E316" s="450"/>
      <c r="F316" s="450"/>
      <c r="G316" s="451"/>
      <c r="H316" s="37"/>
      <c r="I316" s="449"/>
      <c r="J316" s="450"/>
      <c r="K316" s="451"/>
      <c r="L316" s="452"/>
      <c r="M316" s="453"/>
      <c r="N316" s="452"/>
      <c r="O316" s="453"/>
      <c r="P316" s="452"/>
      <c r="Q316" s="453"/>
    </row>
    <row r="317" spans="1:17" hidden="1" x14ac:dyDescent="0.25">
      <c r="A317" s="35"/>
      <c r="B317" s="448" t="s">
        <v>48</v>
      </c>
      <c r="C317" s="448"/>
      <c r="D317" s="448"/>
      <c r="E317" s="448"/>
      <c r="F317" s="448"/>
      <c r="G317" s="448"/>
      <c r="H317" s="448"/>
      <c r="I317" s="448"/>
      <c r="J317" s="448"/>
      <c r="K317" s="448"/>
      <c r="L317" s="448"/>
      <c r="M317" s="448"/>
      <c r="N317" s="448"/>
      <c r="O317" s="448"/>
      <c r="P317" s="448"/>
      <c r="Q317" s="448"/>
    </row>
    <row r="318" spans="1:17" ht="57" hidden="1" customHeight="1" x14ac:dyDescent="0.25">
      <c r="A318" s="36">
        <v>1</v>
      </c>
      <c r="B318" s="449" t="s">
        <v>286</v>
      </c>
      <c r="C318" s="450"/>
      <c r="D318" s="450"/>
      <c r="E318" s="450"/>
      <c r="F318" s="450"/>
      <c r="G318" s="451"/>
      <c r="H318" s="37" t="s">
        <v>68</v>
      </c>
      <c r="I318" s="510" t="s">
        <v>304</v>
      </c>
      <c r="J318" s="511"/>
      <c r="K318" s="512"/>
      <c r="L318" s="452">
        <f>3-3</f>
        <v>0</v>
      </c>
      <c r="M318" s="453"/>
      <c r="N318" s="452"/>
      <c r="O318" s="453"/>
      <c r="P318" s="452">
        <f>L318+N318</f>
        <v>0</v>
      </c>
      <c r="Q318" s="453"/>
    </row>
    <row r="319" spans="1:17" hidden="1" x14ac:dyDescent="0.25">
      <c r="A319" s="36">
        <v>2</v>
      </c>
      <c r="B319" s="449"/>
      <c r="C319" s="450"/>
      <c r="D319" s="450"/>
      <c r="E319" s="450"/>
      <c r="F319" s="450"/>
      <c r="G319" s="451"/>
      <c r="H319" s="37"/>
      <c r="I319" s="449"/>
      <c r="J319" s="450"/>
      <c r="K319" s="451"/>
      <c r="L319" s="452"/>
      <c r="M319" s="453"/>
      <c r="N319" s="452"/>
      <c r="O319" s="453"/>
      <c r="P319" s="452"/>
      <c r="Q319" s="453"/>
    </row>
    <row r="320" spans="1:17" hidden="1" x14ac:dyDescent="0.25">
      <c r="A320" s="36">
        <v>3</v>
      </c>
      <c r="B320" s="449"/>
      <c r="C320" s="450"/>
      <c r="D320" s="450"/>
      <c r="E320" s="450"/>
      <c r="F320" s="450"/>
      <c r="G320" s="451"/>
      <c r="H320" s="37"/>
      <c r="I320" s="449"/>
      <c r="J320" s="450"/>
      <c r="K320" s="451"/>
      <c r="L320" s="452"/>
      <c r="M320" s="453"/>
      <c r="N320" s="452"/>
      <c r="O320" s="453"/>
      <c r="P320" s="452"/>
      <c r="Q320" s="453"/>
    </row>
    <row r="321" spans="1:17" hidden="1" x14ac:dyDescent="0.25">
      <c r="A321" s="36">
        <v>4</v>
      </c>
      <c r="B321" s="449"/>
      <c r="C321" s="450"/>
      <c r="D321" s="450"/>
      <c r="E321" s="450"/>
      <c r="F321" s="450"/>
      <c r="G321" s="451"/>
      <c r="H321" s="37"/>
      <c r="I321" s="449"/>
      <c r="J321" s="450"/>
      <c r="K321" s="451"/>
      <c r="L321" s="452"/>
      <c r="M321" s="453"/>
      <c r="N321" s="452"/>
      <c r="O321" s="453"/>
      <c r="P321" s="452"/>
      <c r="Q321" s="453"/>
    </row>
    <row r="322" spans="1:17" hidden="1" x14ac:dyDescent="0.25">
      <c r="A322" s="36">
        <v>5</v>
      </c>
      <c r="B322" s="449"/>
      <c r="C322" s="450"/>
      <c r="D322" s="450"/>
      <c r="E322" s="450"/>
      <c r="F322" s="450"/>
      <c r="G322" s="451"/>
      <c r="H322" s="37"/>
      <c r="I322" s="449"/>
      <c r="J322" s="450"/>
      <c r="K322" s="451"/>
      <c r="L322" s="452"/>
      <c r="M322" s="453"/>
      <c r="N322" s="452"/>
      <c r="O322" s="453"/>
      <c r="P322" s="452"/>
      <c r="Q322" s="453"/>
    </row>
    <row r="323" spans="1:17" hidden="1" x14ac:dyDescent="0.25">
      <c r="A323" s="36">
        <v>6</v>
      </c>
      <c r="B323" s="449"/>
      <c r="C323" s="450"/>
      <c r="D323" s="450"/>
      <c r="E323" s="450"/>
      <c r="F323" s="450"/>
      <c r="G323" s="451"/>
      <c r="H323" s="37"/>
      <c r="I323" s="449"/>
      <c r="J323" s="450"/>
      <c r="K323" s="451"/>
      <c r="L323" s="452"/>
      <c r="M323" s="453"/>
      <c r="N323" s="452"/>
      <c r="O323" s="453"/>
      <c r="P323" s="452"/>
      <c r="Q323" s="453"/>
    </row>
    <row r="324" spans="1:17" hidden="1" x14ac:dyDescent="0.25">
      <c r="A324" s="36">
        <v>7</v>
      </c>
      <c r="B324" s="449"/>
      <c r="C324" s="450"/>
      <c r="D324" s="450"/>
      <c r="E324" s="450"/>
      <c r="F324" s="450"/>
      <c r="G324" s="451"/>
      <c r="H324" s="37"/>
      <c r="I324" s="449"/>
      <c r="J324" s="450"/>
      <c r="K324" s="451"/>
      <c r="L324" s="452"/>
      <c r="M324" s="453"/>
      <c r="N324" s="452"/>
      <c r="O324" s="453"/>
      <c r="P324" s="452"/>
      <c r="Q324" s="453"/>
    </row>
    <row r="325" spans="1:17" hidden="1" x14ac:dyDescent="0.25">
      <c r="A325" s="36">
        <v>8</v>
      </c>
      <c r="B325" s="449"/>
      <c r="C325" s="450"/>
      <c r="D325" s="450"/>
      <c r="E325" s="450"/>
      <c r="F325" s="450"/>
      <c r="G325" s="451"/>
      <c r="H325" s="37"/>
      <c r="I325" s="449"/>
      <c r="J325" s="450"/>
      <c r="K325" s="451"/>
      <c r="L325" s="452"/>
      <c r="M325" s="453"/>
      <c r="N325" s="452"/>
      <c r="O325" s="453"/>
      <c r="P325" s="452"/>
      <c r="Q325" s="453"/>
    </row>
    <row r="326" spans="1:17" hidden="1" x14ac:dyDescent="0.25">
      <c r="A326" s="36">
        <v>9</v>
      </c>
      <c r="B326" s="449"/>
      <c r="C326" s="450"/>
      <c r="D326" s="450"/>
      <c r="E326" s="450"/>
      <c r="F326" s="450"/>
      <c r="G326" s="451"/>
      <c r="H326" s="37"/>
      <c r="I326" s="449"/>
      <c r="J326" s="450"/>
      <c r="K326" s="451"/>
      <c r="L326" s="452"/>
      <c r="M326" s="453"/>
      <c r="N326" s="452"/>
      <c r="O326" s="453"/>
      <c r="P326" s="452"/>
      <c r="Q326" s="453"/>
    </row>
    <row r="327" spans="1:17" hidden="1" x14ac:dyDescent="0.25">
      <c r="A327" s="36">
        <v>10</v>
      </c>
      <c r="B327" s="449"/>
      <c r="C327" s="450"/>
      <c r="D327" s="450"/>
      <c r="E327" s="450"/>
      <c r="F327" s="450"/>
      <c r="G327" s="451"/>
      <c r="H327" s="37"/>
      <c r="I327" s="449"/>
      <c r="J327" s="450"/>
      <c r="K327" s="451"/>
      <c r="L327" s="452"/>
      <c r="M327" s="453"/>
      <c r="N327" s="452"/>
      <c r="O327" s="453"/>
      <c r="P327" s="452"/>
      <c r="Q327" s="453"/>
    </row>
    <row r="328" spans="1:17" hidden="1" x14ac:dyDescent="0.25">
      <c r="A328" s="35"/>
      <c r="B328" s="448" t="s">
        <v>49</v>
      </c>
      <c r="C328" s="448"/>
      <c r="D328" s="448"/>
      <c r="E328" s="448"/>
      <c r="F328" s="448"/>
      <c r="G328" s="448"/>
      <c r="H328" s="448"/>
      <c r="I328" s="448"/>
      <c r="J328" s="448"/>
      <c r="K328" s="448"/>
      <c r="L328" s="448"/>
      <c r="M328" s="448"/>
      <c r="N328" s="448"/>
      <c r="O328" s="448"/>
      <c r="P328" s="448"/>
      <c r="Q328" s="448"/>
    </row>
    <row r="329" spans="1:17" ht="28.5" hidden="1" customHeight="1" x14ac:dyDescent="0.25">
      <c r="A329" s="36">
        <v>1</v>
      </c>
      <c r="B329" s="449" t="s">
        <v>285</v>
      </c>
      <c r="C329" s="450"/>
      <c r="D329" s="450"/>
      <c r="E329" s="450"/>
      <c r="F329" s="450"/>
      <c r="G329" s="451"/>
      <c r="H329" s="37" t="s">
        <v>34</v>
      </c>
      <c r="I329" s="449" t="s">
        <v>371</v>
      </c>
      <c r="J329" s="450"/>
      <c r="K329" s="451"/>
      <c r="L329" s="479">
        <v>0</v>
      </c>
      <c r="M329" s="480"/>
      <c r="N329" s="479"/>
      <c r="O329" s="480"/>
      <c r="P329" s="479">
        <v>0</v>
      </c>
      <c r="Q329" s="480"/>
    </row>
    <row r="330" spans="1:17" hidden="1" x14ac:dyDescent="0.25">
      <c r="A330" s="36">
        <v>2</v>
      </c>
      <c r="B330" s="449"/>
      <c r="C330" s="450"/>
      <c r="D330" s="450"/>
      <c r="E330" s="450"/>
      <c r="F330" s="450"/>
      <c r="G330" s="451"/>
      <c r="H330" s="37"/>
      <c r="I330" s="449"/>
      <c r="J330" s="450"/>
      <c r="K330" s="451"/>
      <c r="L330" s="452"/>
      <c r="M330" s="453"/>
      <c r="N330" s="452"/>
      <c r="O330" s="453"/>
      <c r="P330" s="452"/>
      <c r="Q330" s="453"/>
    </row>
    <row r="331" spans="1:17" hidden="1" x14ac:dyDescent="0.25">
      <c r="A331" s="36">
        <v>3</v>
      </c>
      <c r="B331" s="449"/>
      <c r="C331" s="450"/>
      <c r="D331" s="450"/>
      <c r="E331" s="450"/>
      <c r="F331" s="450"/>
      <c r="G331" s="451"/>
      <c r="H331" s="37"/>
      <c r="I331" s="449"/>
      <c r="J331" s="450"/>
      <c r="K331" s="451"/>
      <c r="L331" s="452"/>
      <c r="M331" s="453"/>
      <c r="N331" s="452"/>
      <c r="O331" s="453"/>
      <c r="P331" s="452"/>
      <c r="Q331" s="453"/>
    </row>
    <row r="332" spans="1:17" hidden="1" x14ac:dyDescent="0.25">
      <c r="A332" s="36">
        <v>4</v>
      </c>
      <c r="B332" s="449"/>
      <c r="C332" s="450"/>
      <c r="D332" s="450"/>
      <c r="E332" s="450"/>
      <c r="F332" s="450"/>
      <c r="G332" s="451"/>
      <c r="H332" s="37"/>
      <c r="I332" s="449"/>
      <c r="J332" s="450"/>
      <c r="K332" s="451"/>
      <c r="L332" s="452"/>
      <c r="M332" s="453"/>
      <c r="N332" s="452"/>
      <c r="O332" s="453"/>
      <c r="P332" s="452"/>
      <c r="Q332" s="453"/>
    </row>
    <row r="333" spans="1:17" hidden="1" x14ac:dyDescent="0.25">
      <c r="A333" s="36">
        <v>5</v>
      </c>
      <c r="B333" s="449"/>
      <c r="C333" s="450"/>
      <c r="D333" s="450"/>
      <c r="E333" s="450"/>
      <c r="F333" s="450"/>
      <c r="G333" s="451"/>
      <c r="H333" s="37"/>
      <c r="I333" s="449"/>
      <c r="J333" s="450"/>
      <c r="K333" s="451"/>
      <c r="L333" s="452"/>
      <c r="M333" s="453"/>
      <c r="N333" s="452"/>
      <c r="O333" s="453"/>
      <c r="P333" s="452"/>
      <c r="Q333" s="453"/>
    </row>
    <row r="334" spans="1:17" hidden="1" x14ac:dyDescent="0.25">
      <c r="A334" s="35"/>
      <c r="B334" s="448" t="s">
        <v>50</v>
      </c>
      <c r="C334" s="448"/>
      <c r="D334" s="448"/>
      <c r="E334" s="448"/>
      <c r="F334" s="448"/>
      <c r="G334" s="448"/>
      <c r="H334" s="448"/>
      <c r="I334" s="448"/>
      <c r="J334" s="448"/>
      <c r="K334" s="448"/>
      <c r="L334" s="448"/>
      <c r="M334" s="448"/>
      <c r="N334" s="448"/>
      <c r="O334" s="448"/>
      <c r="P334" s="448"/>
      <c r="Q334" s="448"/>
    </row>
    <row r="335" spans="1:17" ht="33.75" hidden="1" customHeight="1" x14ac:dyDescent="0.25">
      <c r="A335" s="36">
        <v>1</v>
      </c>
      <c r="B335" s="449" t="s">
        <v>284</v>
      </c>
      <c r="C335" s="450"/>
      <c r="D335" s="450"/>
      <c r="E335" s="450"/>
      <c r="F335" s="450"/>
      <c r="G335" s="451"/>
      <c r="H335" s="37" t="s">
        <v>69</v>
      </c>
      <c r="I335" s="449" t="s">
        <v>372</v>
      </c>
      <c r="J335" s="450"/>
      <c r="K335" s="451"/>
      <c r="L335" s="468">
        <f>L329/165000</f>
        <v>0</v>
      </c>
      <c r="M335" s="487"/>
      <c r="N335" s="468"/>
      <c r="O335" s="487"/>
      <c r="P335" s="468">
        <f>L335</f>
        <v>0</v>
      </c>
      <c r="Q335" s="487"/>
    </row>
    <row r="336" spans="1:17" hidden="1" x14ac:dyDescent="0.25">
      <c r="A336" s="36">
        <v>2</v>
      </c>
      <c r="B336" s="449"/>
      <c r="C336" s="450"/>
      <c r="D336" s="450"/>
      <c r="E336" s="450"/>
      <c r="F336" s="450"/>
      <c r="G336" s="451"/>
      <c r="H336" s="37"/>
      <c r="I336" s="449"/>
      <c r="J336" s="450"/>
      <c r="K336" s="451"/>
      <c r="L336" s="452"/>
      <c r="M336" s="453"/>
      <c r="N336" s="452"/>
      <c r="O336" s="453"/>
      <c r="P336" s="452"/>
      <c r="Q336" s="453"/>
    </row>
    <row r="337" spans="1:17" hidden="1" x14ac:dyDescent="0.25">
      <c r="A337" s="36">
        <v>3</v>
      </c>
      <c r="B337" s="449"/>
      <c r="C337" s="450"/>
      <c r="D337" s="450"/>
      <c r="E337" s="450"/>
      <c r="F337" s="450"/>
      <c r="G337" s="451"/>
      <c r="H337" s="37"/>
      <c r="I337" s="449"/>
      <c r="J337" s="450"/>
      <c r="K337" s="451"/>
      <c r="L337" s="452"/>
      <c r="M337" s="453"/>
      <c r="N337" s="452"/>
      <c r="O337" s="453"/>
      <c r="P337" s="452"/>
      <c r="Q337" s="453"/>
    </row>
    <row r="338" spans="1:17" hidden="1" x14ac:dyDescent="0.25">
      <c r="A338" s="36">
        <v>4</v>
      </c>
      <c r="B338" s="449"/>
      <c r="C338" s="450"/>
      <c r="D338" s="450"/>
      <c r="E338" s="450"/>
      <c r="F338" s="450"/>
      <c r="G338" s="451"/>
      <c r="H338" s="37"/>
      <c r="I338" s="449"/>
      <c r="J338" s="450"/>
      <c r="K338" s="451"/>
      <c r="L338" s="452"/>
      <c r="M338" s="453"/>
      <c r="N338" s="452"/>
      <c r="O338" s="453"/>
      <c r="P338" s="452"/>
      <c r="Q338" s="453"/>
    </row>
    <row r="339" spans="1:17" hidden="1" x14ac:dyDescent="0.25">
      <c r="A339" s="36">
        <v>5</v>
      </c>
      <c r="B339" s="449"/>
      <c r="C339" s="450"/>
      <c r="D339" s="450"/>
      <c r="E339" s="450"/>
      <c r="F339" s="450"/>
      <c r="G339" s="451"/>
      <c r="H339" s="37"/>
      <c r="I339" s="449"/>
      <c r="J339" s="450"/>
      <c r="K339" s="451"/>
      <c r="L339" s="452"/>
      <c r="M339" s="453"/>
      <c r="N339" s="452"/>
      <c r="O339" s="453"/>
      <c r="P339" s="452"/>
      <c r="Q339" s="453"/>
    </row>
    <row r="340" spans="1:17" ht="31.5" hidden="1" customHeight="1" x14ac:dyDescent="0.25">
      <c r="A340" s="35"/>
      <c r="B340" s="557" t="s">
        <v>168</v>
      </c>
      <c r="C340" s="559"/>
      <c r="D340" s="459" t="s">
        <v>252</v>
      </c>
      <c r="E340" s="461"/>
      <c r="F340" s="461"/>
      <c r="G340" s="461"/>
      <c r="H340" s="461"/>
      <c r="I340" s="461"/>
      <c r="J340" s="461"/>
      <c r="K340" s="461"/>
      <c r="L340" s="461"/>
      <c r="M340" s="461"/>
      <c r="N340" s="461"/>
      <c r="O340" s="461"/>
      <c r="P340" s="461"/>
      <c r="Q340" s="460"/>
    </row>
    <row r="341" spans="1:17" hidden="1" x14ac:dyDescent="0.25">
      <c r="A341" s="35"/>
      <c r="B341" s="448" t="s">
        <v>47</v>
      </c>
      <c r="C341" s="448"/>
      <c r="D341" s="448"/>
      <c r="E341" s="448"/>
      <c r="F341" s="448"/>
      <c r="G341" s="448"/>
      <c r="H341" s="448"/>
      <c r="I341" s="448"/>
      <c r="J341" s="448"/>
      <c r="K341" s="448"/>
      <c r="L341" s="448"/>
      <c r="M341" s="448"/>
      <c r="N341" s="448"/>
      <c r="O341" s="448"/>
      <c r="P341" s="448"/>
      <c r="Q341" s="448"/>
    </row>
    <row r="342" spans="1:17" ht="66" hidden="1" customHeight="1" x14ac:dyDescent="0.25">
      <c r="A342" s="36">
        <v>1</v>
      </c>
      <c r="B342" s="449" t="s">
        <v>255</v>
      </c>
      <c r="C342" s="450"/>
      <c r="D342" s="450"/>
      <c r="E342" s="450"/>
      <c r="F342" s="450"/>
      <c r="G342" s="451"/>
      <c r="H342" s="37" t="s">
        <v>34</v>
      </c>
      <c r="I342" s="481" t="s">
        <v>247</v>
      </c>
      <c r="J342" s="482"/>
      <c r="K342" s="483"/>
      <c r="L342" s="418">
        <f>L97</f>
        <v>0</v>
      </c>
      <c r="M342" s="453"/>
      <c r="N342" s="418">
        <f>L88</f>
        <v>0</v>
      </c>
      <c r="O342" s="453"/>
      <c r="P342" s="418">
        <f>P97</f>
        <v>0</v>
      </c>
      <c r="Q342" s="453"/>
    </row>
    <row r="343" spans="1:17" ht="61.5" hidden="1" customHeight="1" x14ac:dyDescent="0.25">
      <c r="A343" s="36"/>
      <c r="B343" s="449" t="s">
        <v>248</v>
      </c>
      <c r="C343" s="450"/>
      <c r="D343" s="450"/>
      <c r="E343" s="450"/>
      <c r="F343" s="450"/>
      <c r="G343" s="451"/>
      <c r="H343" s="37"/>
      <c r="I343" s="560"/>
      <c r="J343" s="561"/>
      <c r="K343" s="562"/>
      <c r="L343" s="452"/>
      <c r="M343" s="453"/>
      <c r="N343" s="452"/>
      <c r="O343" s="453"/>
      <c r="P343" s="452"/>
      <c r="Q343" s="453"/>
    </row>
    <row r="344" spans="1:17" ht="36.75" hidden="1" customHeight="1" x14ac:dyDescent="0.25">
      <c r="A344" s="36">
        <v>2</v>
      </c>
      <c r="B344" s="449" t="s">
        <v>249</v>
      </c>
      <c r="C344" s="450"/>
      <c r="D344" s="450"/>
      <c r="E344" s="450"/>
      <c r="F344" s="450"/>
      <c r="G344" s="451"/>
      <c r="H344" s="37" t="s">
        <v>34</v>
      </c>
      <c r="I344" s="560"/>
      <c r="J344" s="561"/>
      <c r="K344" s="562"/>
      <c r="L344" s="452">
        <v>95100</v>
      </c>
      <c r="M344" s="453"/>
      <c r="N344" s="452"/>
      <c r="O344" s="453"/>
      <c r="P344" s="452">
        <f>L344</f>
        <v>95100</v>
      </c>
      <c r="Q344" s="453"/>
    </row>
    <row r="345" spans="1:17" ht="36.75" hidden="1" customHeight="1" x14ac:dyDescent="0.25">
      <c r="A345" s="36">
        <v>3</v>
      </c>
      <c r="B345" s="449" t="s">
        <v>250</v>
      </c>
      <c r="C345" s="450"/>
      <c r="D345" s="450"/>
      <c r="E345" s="450"/>
      <c r="F345" s="450"/>
      <c r="G345" s="451"/>
      <c r="H345" s="37" t="s">
        <v>34</v>
      </c>
      <c r="I345" s="484"/>
      <c r="J345" s="485"/>
      <c r="K345" s="486"/>
      <c r="L345" s="452">
        <v>95400</v>
      </c>
      <c r="M345" s="453"/>
      <c r="N345" s="452"/>
      <c r="O345" s="453"/>
      <c r="P345" s="452">
        <f>L345</f>
        <v>95400</v>
      </c>
      <c r="Q345" s="453"/>
    </row>
    <row r="346" spans="1:17" hidden="1" x14ac:dyDescent="0.25">
      <c r="A346" s="36">
        <v>5</v>
      </c>
      <c r="B346" s="449"/>
      <c r="C346" s="450"/>
      <c r="D346" s="450"/>
      <c r="E346" s="450"/>
      <c r="F346" s="450"/>
      <c r="G346" s="451"/>
      <c r="H346" s="37"/>
      <c r="I346" s="449"/>
      <c r="J346" s="450"/>
      <c r="K346" s="451"/>
      <c r="L346" s="452"/>
      <c r="M346" s="453"/>
      <c r="N346" s="452"/>
      <c r="O346" s="453"/>
      <c r="P346" s="452"/>
      <c r="Q346" s="453"/>
    </row>
    <row r="347" spans="1:17" hidden="1" x14ac:dyDescent="0.25">
      <c r="A347" s="36">
        <v>6</v>
      </c>
      <c r="B347" s="449"/>
      <c r="C347" s="450"/>
      <c r="D347" s="450"/>
      <c r="E347" s="450"/>
      <c r="F347" s="450"/>
      <c r="G347" s="451"/>
      <c r="H347" s="37"/>
      <c r="I347" s="449"/>
      <c r="J347" s="450"/>
      <c r="K347" s="451"/>
      <c r="L347" s="452"/>
      <c r="M347" s="453"/>
      <c r="N347" s="452"/>
      <c r="O347" s="453"/>
      <c r="P347" s="452"/>
      <c r="Q347" s="453"/>
    </row>
    <row r="348" spans="1:17" hidden="1" x14ac:dyDescent="0.25">
      <c r="A348" s="36">
        <v>7</v>
      </c>
      <c r="B348" s="449"/>
      <c r="C348" s="450"/>
      <c r="D348" s="450"/>
      <c r="E348" s="450"/>
      <c r="F348" s="450"/>
      <c r="G348" s="451"/>
      <c r="H348" s="37"/>
      <c r="I348" s="449"/>
      <c r="J348" s="450"/>
      <c r="K348" s="451"/>
      <c r="L348" s="452"/>
      <c r="M348" s="453"/>
      <c r="N348" s="452"/>
      <c r="O348" s="453"/>
      <c r="P348" s="452"/>
      <c r="Q348" s="453"/>
    </row>
    <row r="349" spans="1:17" hidden="1" x14ac:dyDescent="0.25">
      <c r="A349" s="36">
        <v>8</v>
      </c>
      <c r="B349" s="449"/>
      <c r="C349" s="450"/>
      <c r="D349" s="450"/>
      <c r="E349" s="450"/>
      <c r="F349" s="450"/>
      <c r="G349" s="451"/>
      <c r="H349" s="37"/>
      <c r="I349" s="449"/>
      <c r="J349" s="450"/>
      <c r="K349" s="451"/>
      <c r="L349" s="452"/>
      <c r="M349" s="453"/>
      <c r="N349" s="452"/>
      <c r="O349" s="453"/>
      <c r="P349" s="452"/>
      <c r="Q349" s="453"/>
    </row>
    <row r="350" spans="1:17" hidden="1" x14ac:dyDescent="0.25">
      <c r="A350" s="36">
        <v>9</v>
      </c>
      <c r="B350" s="449"/>
      <c r="C350" s="450"/>
      <c r="D350" s="450"/>
      <c r="E350" s="450"/>
      <c r="F350" s="450"/>
      <c r="G350" s="451"/>
      <c r="H350" s="37"/>
      <c r="I350" s="449"/>
      <c r="J350" s="450"/>
      <c r="K350" s="451"/>
      <c r="L350" s="452"/>
      <c r="M350" s="453"/>
      <c r="N350" s="452"/>
      <c r="O350" s="453"/>
      <c r="P350" s="452"/>
      <c r="Q350" s="453"/>
    </row>
    <row r="351" spans="1:17" hidden="1" x14ac:dyDescent="0.25">
      <c r="A351" s="36">
        <v>10</v>
      </c>
      <c r="B351" s="449"/>
      <c r="C351" s="450"/>
      <c r="D351" s="450"/>
      <c r="E351" s="450"/>
      <c r="F351" s="450"/>
      <c r="G351" s="451"/>
      <c r="H351" s="37"/>
      <c r="I351" s="449"/>
      <c r="J351" s="450"/>
      <c r="K351" s="451"/>
      <c r="L351" s="452"/>
      <c r="M351" s="453"/>
      <c r="N351" s="452"/>
      <c r="O351" s="453"/>
      <c r="P351" s="452"/>
      <c r="Q351" s="453"/>
    </row>
    <row r="352" spans="1:17" hidden="1" x14ac:dyDescent="0.25">
      <c r="A352" s="35"/>
      <c r="B352" s="448" t="s">
        <v>48</v>
      </c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</row>
    <row r="353" spans="1:17" s="78" customFormat="1" ht="19.5" hidden="1" customHeight="1" x14ac:dyDescent="0.25">
      <c r="A353" s="77">
        <v>1</v>
      </c>
      <c r="B353" s="507" t="s">
        <v>260</v>
      </c>
      <c r="C353" s="508"/>
      <c r="D353" s="508"/>
      <c r="E353" s="508"/>
      <c r="F353" s="508"/>
      <c r="G353" s="509"/>
      <c r="H353" s="76" t="s">
        <v>68</v>
      </c>
      <c r="I353" s="522" t="s">
        <v>251</v>
      </c>
      <c r="J353" s="523"/>
      <c r="K353" s="524"/>
      <c r="L353" s="516">
        <v>2</v>
      </c>
      <c r="M353" s="517"/>
      <c r="N353" s="516"/>
      <c r="O353" s="517"/>
      <c r="P353" s="516">
        <f>L353+N353</f>
        <v>2</v>
      </c>
      <c r="Q353" s="517"/>
    </row>
    <row r="354" spans="1:17" s="78" customFormat="1" ht="32.25" hidden="1" customHeight="1" x14ac:dyDescent="0.25">
      <c r="A354" s="77">
        <v>2</v>
      </c>
      <c r="B354" s="507" t="s">
        <v>193</v>
      </c>
      <c r="C354" s="508"/>
      <c r="D354" s="508"/>
      <c r="E354" s="508"/>
      <c r="F354" s="508"/>
      <c r="G354" s="509"/>
      <c r="H354" s="76" t="s">
        <v>68</v>
      </c>
      <c r="I354" s="528"/>
      <c r="J354" s="529"/>
      <c r="K354" s="530"/>
      <c r="L354" s="516">
        <v>2</v>
      </c>
      <c r="M354" s="517"/>
      <c r="N354" s="516"/>
      <c r="O354" s="517"/>
      <c r="P354" s="516">
        <f>L354+N354</f>
        <v>2</v>
      </c>
      <c r="Q354" s="517"/>
    </row>
    <row r="355" spans="1:17" s="78" customFormat="1" hidden="1" x14ac:dyDescent="0.25">
      <c r="A355" s="77">
        <v>3</v>
      </c>
      <c r="B355" s="507"/>
      <c r="C355" s="508"/>
      <c r="D355" s="508"/>
      <c r="E355" s="508"/>
      <c r="F355" s="508"/>
      <c r="G355" s="509"/>
      <c r="H355" s="76"/>
      <c r="I355" s="507"/>
      <c r="J355" s="508"/>
      <c r="K355" s="509"/>
      <c r="L355" s="516"/>
      <c r="M355" s="517"/>
      <c r="N355" s="516"/>
      <c r="O355" s="517"/>
      <c r="P355" s="516"/>
      <c r="Q355" s="517"/>
    </row>
    <row r="356" spans="1:17" s="78" customFormat="1" hidden="1" x14ac:dyDescent="0.25">
      <c r="A356" s="77">
        <v>4</v>
      </c>
      <c r="B356" s="507"/>
      <c r="C356" s="508"/>
      <c r="D356" s="508"/>
      <c r="E356" s="508"/>
      <c r="F356" s="508"/>
      <c r="G356" s="509"/>
      <c r="H356" s="76"/>
      <c r="I356" s="507"/>
      <c r="J356" s="508"/>
      <c r="K356" s="509"/>
      <c r="L356" s="516"/>
      <c r="M356" s="517"/>
      <c r="N356" s="516"/>
      <c r="O356" s="517"/>
      <c r="P356" s="516"/>
      <c r="Q356" s="517"/>
    </row>
    <row r="357" spans="1:17" s="78" customFormat="1" hidden="1" x14ac:dyDescent="0.25">
      <c r="A357" s="77">
        <v>5</v>
      </c>
      <c r="B357" s="507"/>
      <c r="C357" s="508"/>
      <c r="D357" s="508"/>
      <c r="E357" s="508"/>
      <c r="F357" s="508"/>
      <c r="G357" s="509"/>
      <c r="H357" s="76"/>
      <c r="I357" s="507"/>
      <c r="J357" s="508"/>
      <c r="K357" s="509"/>
      <c r="L357" s="516"/>
      <c r="M357" s="517"/>
      <c r="N357" s="516"/>
      <c r="O357" s="517"/>
      <c r="P357" s="516"/>
      <c r="Q357" s="517"/>
    </row>
    <row r="358" spans="1:17" s="78" customFormat="1" hidden="1" x14ac:dyDescent="0.25">
      <c r="A358" s="77">
        <v>6</v>
      </c>
      <c r="B358" s="507"/>
      <c r="C358" s="508"/>
      <c r="D358" s="508"/>
      <c r="E358" s="508"/>
      <c r="F358" s="508"/>
      <c r="G358" s="509"/>
      <c r="H358" s="76"/>
      <c r="I358" s="507"/>
      <c r="J358" s="508"/>
      <c r="K358" s="509"/>
      <c r="L358" s="516"/>
      <c r="M358" s="517"/>
      <c r="N358" s="516"/>
      <c r="O358" s="517"/>
      <c r="P358" s="516"/>
      <c r="Q358" s="517"/>
    </row>
    <row r="359" spans="1:17" s="78" customFormat="1" hidden="1" x14ac:dyDescent="0.25">
      <c r="A359" s="77">
        <v>7</v>
      </c>
      <c r="B359" s="507"/>
      <c r="C359" s="508"/>
      <c r="D359" s="508"/>
      <c r="E359" s="508"/>
      <c r="F359" s="508"/>
      <c r="G359" s="509"/>
      <c r="H359" s="76"/>
      <c r="I359" s="507"/>
      <c r="J359" s="508"/>
      <c r="K359" s="509"/>
      <c r="L359" s="516"/>
      <c r="M359" s="517"/>
      <c r="N359" s="516"/>
      <c r="O359" s="517"/>
      <c r="P359" s="516"/>
      <c r="Q359" s="517"/>
    </row>
    <row r="360" spans="1:17" s="78" customFormat="1" hidden="1" x14ac:dyDescent="0.25">
      <c r="A360" s="77">
        <v>8</v>
      </c>
      <c r="B360" s="507"/>
      <c r="C360" s="508"/>
      <c r="D360" s="508"/>
      <c r="E360" s="508"/>
      <c r="F360" s="508"/>
      <c r="G360" s="509"/>
      <c r="H360" s="76"/>
      <c r="I360" s="507"/>
      <c r="J360" s="508"/>
      <c r="K360" s="509"/>
      <c r="L360" s="516"/>
      <c r="M360" s="517"/>
      <c r="N360" s="516"/>
      <c r="O360" s="517"/>
      <c r="P360" s="516"/>
      <c r="Q360" s="517"/>
    </row>
    <row r="361" spans="1:17" s="78" customFormat="1" hidden="1" x14ac:dyDescent="0.25">
      <c r="A361" s="77">
        <v>9</v>
      </c>
      <c r="B361" s="507"/>
      <c r="C361" s="508"/>
      <c r="D361" s="508"/>
      <c r="E361" s="508"/>
      <c r="F361" s="508"/>
      <c r="G361" s="509"/>
      <c r="H361" s="76"/>
      <c r="I361" s="507"/>
      <c r="J361" s="508"/>
      <c r="K361" s="509"/>
      <c r="L361" s="516"/>
      <c r="M361" s="517"/>
      <c r="N361" s="516"/>
      <c r="O361" s="517"/>
      <c r="P361" s="516"/>
      <c r="Q361" s="517"/>
    </row>
    <row r="362" spans="1:17" s="78" customFormat="1" hidden="1" x14ac:dyDescent="0.25">
      <c r="A362" s="77">
        <v>10</v>
      </c>
      <c r="B362" s="507"/>
      <c r="C362" s="508"/>
      <c r="D362" s="508"/>
      <c r="E362" s="508"/>
      <c r="F362" s="508"/>
      <c r="G362" s="509"/>
      <c r="H362" s="76"/>
      <c r="I362" s="507"/>
      <c r="J362" s="508"/>
      <c r="K362" s="509"/>
      <c r="L362" s="516"/>
      <c r="M362" s="517"/>
      <c r="N362" s="516"/>
      <c r="O362" s="517"/>
      <c r="P362" s="516"/>
      <c r="Q362" s="517"/>
    </row>
    <row r="363" spans="1:17" s="78" customFormat="1" hidden="1" x14ac:dyDescent="0.25">
      <c r="A363" s="79"/>
      <c r="B363" s="521" t="s">
        <v>49</v>
      </c>
      <c r="C363" s="521"/>
      <c r="D363" s="521"/>
      <c r="E363" s="521"/>
      <c r="F363" s="521"/>
      <c r="G363" s="521"/>
      <c r="H363" s="521"/>
      <c r="I363" s="521"/>
      <c r="J363" s="521"/>
      <c r="K363" s="521"/>
      <c r="L363" s="521"/>
      <c r="M363" s="521"/>
      <c r="N363" s="521"/>
      <c r="O363" s="521"/>
      <c r="P363" s="521"/>
      <c r="Q363" s="521"/>
    </row>
    <row r="364" spans="1:17" s="78" customFormat="1" ht="29.25" hidden="1" customHeight="1" x14ac:dyDescent="0.25">
      <c r="A364" s="77">
        <v>1</v>
      </c>
      <c r="B364" s="507" t="s">
        <v>256</v>
      </c>
      <c r="C364" s="508"/>
      <c r="D364" s="508"/>
      <c r="E364" s="508"/>
      <c r="F364" s="508"/>
      <c r="G364" s="509"/>
      <c r="H364" s="76" t="s">
        <v>34</v>
      </c>
      <c r="I364" s="507" t="s">
        <v>258</v>
      </c>
      <c r="J364" s="508"/>
      <c r="K364" s="509"/>
      <c r="L364" s="518">
        <f>L342/L354</f>
        <v>0</v>
      </c>
      <c r="M364" s="519"/>
      <c r="N364" s="518"/>
      <c r="O364" s="519"/>
      <c r="P364" s="518">
        <f>P342/P354</f>
        <v>0</v>
      </c>
      <c r="Q364" s="519"/>
    </row>
    <row r="365" spans="1:17" hidden="1" x14ac:dyDescent="0.25">
      <c r="A365" s="36">
        <v>3</v>
      </c>
      <c r="B365" s="449"/>
      <c r="C365" s="450"/>
      <c r="D365" s="450"/>
      <c r="E365" s="450"/>
      <c r="F365" s="450"/>
      <c r="G365" s="451"/>
      <c r="H365" s="37"/>
      <c r="I365" s="449"/>
      <c r="J365" s="450"/>
      <c r="K365" s="451"/>
      <c r="L365" s="452"/>
      <c r="M365" s="453"/>
      <c r="N365" s="452"/>
      <c r="O365" s="453"/>
      <c r="P365" s="452"/>
      <c r="Q365" s="453"/>
    </row>
    <row r="366" spans="1:17" hidden="1" x14ac:dyDescent="0.25">
      <c r="A366" s="36">
        <v>4</v>
      </c>
      <c r="B366" s="449"/>
      <c r="C366" s="450"/>
      <c r="D366" s="450"/>
      <c r="E366" s="450"/>
      <c r="F366" s="450"/>
      <c r="G366" s="451"/>
      <c r="H366" s="37"/>
      <c r="I366" s="449"/>
      <c r="J366" s="450"/>
      <c r="K366" s="451"/>
      <c r="L366" s="452"/>
      <c r="M366" s="453"/>
      <c r="N366" s="452"/>
      <c r="O366" s="453"/>
      <c r="P366" s="452"/>
      <c r="Q366" s="453"/>
    </row>
    <row r="367" spans="1:17" hidden="1" x14ac:dyDescent="0.25">
      <c r="A367" s="36">
        <v>5</v>
      </c>
      <c r="B367" s="449"/>
      <c r="C367" s="450"/>
      <c r="D367" s="450"/>
      <c r="E367" s="450"/>
      <c r="F367" s="450"/>
      <c r="G367" s="451"/>
      <c r="H367" s="37"/>
      <c r="I367" s="449"/>
      <c r="J367" s="450"/>
      <c r="K367" s="451"/>
      <c r="L367" s="452"/>
      <c r="M367" s="453"/>
      <c r="N367" s="452"/>
      <c r="O367" s="453"/>
      <c r="P367" s="452"/>
      <c r="Q367" s="453"/>
    </row>
    <row r="368" spans="1:17" hidden="1" x14ac:dyDescent="0.25">
      <c r="A368" s="35"/>
      <c r="B368" s="448" t="s">
        <v>50</v>
      </c>
      <c r="C368" s="448"/>
      <c r="D368" s="448"/>
      <c r="E368" s="448"/>
      <c r="F368" s="448"/>
      <c r="G368" s="448"/>
      <c r="H368" s="448"/>
      <c r="I368" s="448"/>
      <c r="J368" s="448"/>
      <c r="K368" s="448"/>
      <c r="L368" s="448"/>
      <c r="M368" s="448"/>
      <c r="N368" s="448"/>
      <c r="O368" s="448"/>
      <c r="P368" s="448"/>
      <c r="Q368" s="448"/>
    </row>
    <row r="369" spans="1:17" ht="49.5" hidden="1" customHeight="1" x14ac:dyDescent="0.25">
      <c r="A369" s="36">
        <v>1</v>
      </c>
      <c r="B369" s="449" t="s">
        <v>257</v>
      </c>
      <c r="C369" s="450"/>
      <c r="D369" s="450"/>
      <c r="E369" s="450"/>
      <c r="F369" s="450"/>
      <c r="G369" s="451"/>
      <c r="H369" s="37" t="s">
        <v>69</v>
      </c>
      <c r="I369" s="449" t="s">
        <v>259</v>
      </c>
      <c r="J369" s="450"/>
      <c r="K369" s="451"/>
      <c r="L369" s="468">
        <f>(190500/2)/(151413/2)</f>
        <v>1.2581482435457987</v>
      </c>
      <c r="M369" s="487"/>
      <c r="N369" s="452"/>
      <c r="O369" s="453"/>
      <c r="P369" s="468">
        <f>L369</f>
        <v>1.2581482435457987</v>
      </c>
      <c r="Q369" s="487"/>
    </row>
    <row r="370" spans="1:17" hidden="1" x14ac:dyDescent="0.25">
      <c r="A370" s="36">
        <v>2</v>
      </c>
      <c r="B370" s="449"/>
      <c r="C370" s="450"/>
      <c r="D370" s="450"/>
      <c r="E370" s="450"/>
      <c r="F370" s="450"/>
      <c r="G370" s="451"/>
      <c r="H370" s="37"/>
      <c r="I370" s="449"/>
      <c r="J370" s="450"/>
      <c r="K370" s="451"/>
      <c r="L370" s="452"/>
      <c r="M370" s="453"/>
      <c r="N370" s="452"/>
      <c r="O370" s="453"/>
      <c r="P370" s="452"/>
      <c r="Q370" s="453"/>
    </row>
    <row r="371" spans="1:17" hidden="1" x14ac:dyDescent="0.25">
      <c r="A371" s="36">
        <v>3</v>
      </c>
      <c r="B371" s="449"/>
      <c r="C371" s="450"/>
      <c r="D371" s="450"/>
      <c r="E371" s="450"/>
      <c r="F371" s="450"/>
      <c r="G371" s="451"/>
      <c r="H371" s="37"/>
      <c r="I371" s="449"/>
      <c r="J371" s="450"/>
      <c r="K371" s="451"/>
      <c r="L371" s="452"/>
      <c r="M371" s="453"/>
      <c r="N371" s="452"/>
      <c r="O371" s="453"/>
      <c r="P371" s="452"/>
      <c r="Q371" s="453"/>
    </row>
    <row r="372" spans="1:17" hidden="1" x14ac:dyDescent="0.25">
      <c r="A372" s="36">
        <v>4</v>
      </c>
      <c r="B372" s="449"/>
      <c r="C372" s="450"/>
      <c r="D372" s="450"/>
      <c r="E372" s="450"/>
      <c r="F372" s="450"/>
      <c r="G372" s="451"/>
      <c r="H372" s="37"/>
      <c r="I372" s="449"/>
      <c r="J372" s="450"/>
      <c r="K372" s="451"/>
      <c r="L372" s="452"/>
      <c r="M372" s="453"/>
      <c r="N372" s="452"/>
      <c r="O372" s="453"/>
      <c r="P372" s="452"/>
      <c r="Q372" s="453"/>
    </row>
    <row r="373" spans="1:17" hidden="1" x14ac:dyDescent="0.25">
      <c r="A373" s="36">
        <v>5</v>
      </c>
      <c r="B373" s="449"/>
      <c r="C373" s="450"/>
      <c r="D373" s="450"/>
      <c r="E373" s="450"/>
      <c r="F373" s="450"/>
      <c r="G373" s="451"/>
      <c r="H373" s="37"/>
      <c r="I373" s="449"/>
      <c r="J373" s="450"/>
      <c r="K373" s="451"/>
      <c r="L373" s="452"/>
      <c r="M373" s="453"/>
      <c r="N373" s="452"/>
      <c r="O373" s="453"/>
      <c r="P373" s="452"/>
      <c r="Q373" s="453"/>
    </row>
    <row r="374" spans="1:17" ht="10.5" hidden="1" customHeight="1" x14ac:dyDescent="0.25"/>
    <row r="375" spans="1:17" hidden="1" x14ac:dyDescent="0.25">
      <c r="A375" s="35"/>
      <c r="B375" s="459" t="s">
        <v>261</v>
      </c>
      <c r="C375" s="460"/>
      <c r="D375" s="459" t="s">
        <v>140</v>
      </c>
      <c r="E375" s="461"/>
      <c r="F375" s="461"/>
      <c r="G375" s="461"/>
      <c r="H375" s="461"/>
      <c r="I375" s="461"/>
      <c r="J375" s="461"/>
      <c r="K375" s="461"/>
      <c r="L375" s="461"/>
      <c r="M375" s="461"/>
      <c r="N375" s="461"/>
      <c r="O375" s="461"/>
      <c r="P375" s="461"/>
      <c r="Q375" s="460"/>
    </row>
    <row r="376" spans="1:17" hidden="1" x14ac:dyDescent="0.25">
      <c r="A376" s="35"/>
      <c r="B376" s="448" t="s">
        <v>47</v>
      </c>
      <c r="C376" s="448"/>
      <c r="D376" s="448"/>
      <c r="E376" s="448"/>
      <c r="F376" s="448"/>
      <c r="G376" s="448"/>
      <c r="H376" s="448"/>
      <c r="I376" s="448"/>
      <c r="J376" s="448"/>
      <c r="K376" s="448"/>
      <c r="L376" s="448"/>
      <c r="M376" s="448"/>
      <c r="N376" s="448"/>
      <c r="O376" s="448"/>
      <c r="P376" s="448"/>
      <c r="Q376" s="448"/>
    </row>
    <row r="377" spans="1:17" ht="62.25" hidden="1" customHeight="1" x14ac:dyDescent="0.25">
      <c r="A377" s="36">
        <v>1</v>
      </c>
      <c r="B377" s="449" t="s">
        <v>142</v>
      </c>
      <c r="C377" s="450"/>
      <c r="D377" s="450"/>
      <c r="E377" s="450"/>
      <c r="F377" s="450"/>
      <c r="G377" s="451"/>
      <c r="H377" s="37" t="s">
        <v>34</v>
      </c>
      <c r="I377" s="449" t="s">
        <v>247</v>
      </c>
      <c r="J377" s="450"/>
      <c r="K377" s="451"/>
      <c r="L377" s="418">
        <f>J89</f>
        <v>0</v>
      </c>
      <c r="M377" s="453"/>
      <c r="N377" s="418">
        <f>L89</f>
        <v>0</v>
      </c>
      <c r="O377" s="453"/>
      <c r="P377" s="418">
        <f>L377+N377</f>
        <v>0</v>
      </c>
      <c r="Q377" s="453"/>
    </row>
    <row r="378" spans="1:17" hidden="1" x14ac:dyDescent="0.25">
      <c r="A378" s="36">
        <v>2</v>
      </c>
      <c r="B378" s="449"/>
      <c r="C378" s="450"/>
      <c r="D378" s="450"/>
      <c r="E378" s="450"/>
      <c r="F378" s="450"/>
      <c r="G378" s="451"/>
      <c r="H378" s="37"/>
      <c r="I378" s="449"/>
      <c r="J378" s="450"/>
      <c r="K378" s="451"/>
      <c r="L378" s="452"/>
      <c r="M378" s="453"/>
      <c r="N378" s="452"/>
      <c r="O378" s="453"/>
      <c r="P378" s="452"/>
      <c r="Q378" s="453"/>
    </row>
    <row r="379" spans="1:17" hidden="1" x14ac:dyDescent="0.25">
      <c r="A379" s="36">
        <v>3</v>
      </c>
      <c r="B379" s="449"/>
      <c r="C379" s="450"/>
      <c r="D379" s="450"/>
      <c r="E379" s="450"/>
      <c r="F379" s="450"/>
      <c r="G379" s="451"/>
      <c r="H379" s="37"/>
      <c r="I379" s="449"/>
      <c r="J379" s="450"/>
      <c r="K379" s="451"/>
      <c r="L379" s="452"/>
      <c r="M379" s="453"/>
      <c r="N379" s="452"/>
      <c r="O379" s="453"/>
      <c r="P379" s="452"/>
      <c r="Q379" s="453"/>
    </row>
    <row r="380" spans="1:17" hidden="1" x14ac:dyDescent="0.25">
      <c r="A380" s="36">
        <v>4</v>
      </c>
      <c r="B380" s="449"/>
      <c r="C380" s="450"/>
      <c r="D380" s="450"/>
      <c r="E380" s="450"/>
      <c r="F380" s="450"/>
      <c r="G380" s="451"/>
      <c r="H380" s="37"/>
      <c r="I380" s="449"/>
      <c r="J380" s="450"/>
      <c r="K380" s="451"/>
      <c r="L380" s="452"/>
      <c r="M380" s="453"/>
      <c r="N380" s="452"/>
      <c r="O380" s="453"/>
      <c r="P380" s="452"/>
      <c r="Q380" s="453"/>
    </row>
    <row r="381" spans="1:17" hidden="1" x14ac:dyDescent="0.25">
      <c r="A381" s="36">
        <v>5</v>
      </c>
      <c r="B381" s="449"/>
      <c r="C381" s="450"/>
      <c r="D381" s="450"/>
      <c r="E381" s="450"/>
      <c r="F381" s="450"/>
      <c r="G381" s="451"/>
      <c r="H381" s="37"/>
      <c r="I381" s="449"/>
      <c r="J381" s="450"/>
      <c r="K381" s="451"/>
      <c r="L381" s="452"/>
      <c r="M381" s="453"/>
      <c r="N381" s="452"/>
      <c r="O381" s="453"/>
      <c r="P381" s="452"/>
      <c r="Q381" s="453"/>
    </row>
    <row r="382" spans="1:17" hidden="1" x14ac:dyDescent="0.25">
      <c r="A382" s="36">
        <v>6</v>
      </c>
      <c r="B382" s="449"/>
      <c r="C382" s="450"/>
      <c r="D382" s="450"/>
      <c r="E382" s="450"/>
      <c r="F382" s="450"/>
      <c r="G382" s="451"/>
      <c r="H382" s="37"/>
      <c r="I382" s="449"/>
      <c r="J382" s="450"/>
      <c r="K382" s="451"/>
      <c r="L382" s="452"/>
      <c r="M382" s="453"/>
      <c r="N382" s="452"/>
      <c r="O382" s="453"/>
      <c r="P382" s="452"/>
      <c r="Q382" s="453"/>
    </row>
    <row r="383" spans="1:17" hidden="1" x14ac:dyDescent="0.25">
      <c r="A383" s="36">
        <v>7</v>
      </c>
      <c r="B383" s="449"/>
      <c r="C383" s="450"/>
      <c r="D383" s="450"/>
      <c r="E383" s="450"/>
      <c r="F383" s="450"/>
      <c r="G383" s="451"/>
      <c r="H383" s="37"/>
      <c r="I383" s="449"/>
      <c r="J383" s="450"/>
      <c r="K383" s="451"/>
      <c r="L383" s="452"/>
      <c r="M383" s="453"/>
      <c r="N383" s="452"/>
      <c r="O383" s="453"/>
      <c r="P383" s="452"/>
      <c r="Q383" s="453"/>
    </row>
    <row r="384" spans="1:17" hidden="1" x14ac:dyDescent="0.25">
      <c r="A384" s="36">
        <v>8</v>
      </c>
      <c r="B384" s="449"/>
      <c r="C384" s="450"/>
      <c r="D384" s="450"/>
      <c r="E384" s="450"/>
      <c r="F384" s="450"/>
      <c r="G384" s="451"/>
      <c r="H384" s="37"/>
      <c r="I384" s="449"/>
      <c r="J384" s="450"/>
      <c r="K384" s="451"/>
      <c r="L384" s="452"/>
      <c r="M384" s="453"/>
      <c r="N384" s="452"/>
      <c r="O384" s="453"/>
      <c r="P384" s="452"/>
      <c r="Q384" s="453"/>
    </row>
    <row r="385" spans="1:17" hidden="1" x14ac:dyDescent="0.25">
      <c r="A385" s="36">
        <v>9</v>
      </c>
      <c r="B385" s="449"/>
      <c r="C385" s="450"/>
      <c r="D385" s="450"/>
      <c r="E385" s="450"/>
      <c r="F385" s="450"/>
      <c r="G385" s="451"/>
      <c r="H385" s="37"/>
      <c r="I385" s="449"/>
      <c r="J385" s="450"/>
      <c r="K385" s="451"/>
      <c r="L385" s="452"/>
      <c r="M385" s="453"/>
      <c r="N385" s="452"/>
      <c r="O385" s="453"/>
      <c r="P385" s="452"/>
      <c r="Q385" s="453"/>
    </row>
    <row r="386" spans="1:17" hidden="1" x14ac:dyDescent="0.25">
      <c r="A386" s="36">
        <v>10</v>
      </c>
      <c r="B386" s="449"/>
      <c r="C386" s="450"/>
      <c r="D386" s="450"/>
      <c r="E386" s="450"/>
      <c r="F386" s="450"/>
      <c r="G386" s="451"/>
      <c r="H386" s="37"/>
      <c r="I386" s="449"/>
      <c r="J386" s="450"/>
      <c r="K386" s="451"/>
      <c r="L386" s="452"/>
      <c r="M386" s="453"/>
      <c r="N386" s="452"/>
      <c r="O386" s="453"/>
      <c r="P386" s="452"/>
      <c r="Q386" s="453"/>
    </row>
    <row r="387" spans="1:17" hidden="1" x14ac:dyDescent="0.25">
      <c r="A387" s="35"/>
      <c r="B387" s="448" t="s">
        <v>48</v>
      </c>
      <c r="C387" s="448"/>
      <c r="D387" s="448"/>
      <c r="E387" s="448"/>
      <c r="F387" s="448"/>
      <c r="G387" s="448"/>
      <c r="H387" s="448"/>
      <c r="I387" s="448"/>
      <c r="J387" s="448"/>
      <c r="K387" s="448"/>
      <c r="L387" s="448"/>
      <c r="M387" s="448"/>
      <c r="N387" s="448"/>
      <c r="O387" s="448"/>
      <c r="P387" s="448"/>
      <c r="Q387" s="448"/>
    </row>
    <row r="388" spans="1:17" ht="55.5" hidden="1" customHeight="1" x14ac:dyDescent="0.25">
      <c r="A388" s="36">
        <v>1</v>
      </c>
      <c r="B388" s="449" t="s">
        <v>86</v>
      </c>
      <c r="C388" s="450"/>
      <c r="D388" s="450"/>
      <c r="E388" s="450"/>
      <c r="F388" s="450"/>
      <c r="G388" s="451"/>
      <c r="H388" s="37" t="s">
        <v>68</v>
      </c>
      <c r="I388" s="449" t="s">
        <v>247</v>
      </c>
      <c r="J388" s="450"/>
      <c r="K388" s="451"/>
      <c r="L388" s="452">
        <v>1</v>
      </c>
      <c r="M388" s="453"/>
      <c r="N388" s="452"/>
      <c r="O388" s="453"/>
      <c r="P388" s="452">
        <f>L388+N388</f>
        <v>1</v>
      </c>
      <c r="Q388" s="453"/>
    </row>
    <row r="389" spans="1:17" hidden="1" x14ac:dyDescent="0.25">
      <c r="A389" s="36">
        <v>2</v>
      </c>
      <c r="B389" s="449"/>
      <c r="C389" s="450"/>
      <c r="D389" s="450"/>
      <c r="E389" s="450"/>
      <c r="F389" s="450"/>
      <c r="G389" s="451"/>
      <c r="H389" s="37"/>
      <c r="I389" s="449"/>
      <c r="J389" s="450"/>
      <c r="K389" s="451"/>
      <c r="L389" s="452"/>
      <c r="M389" s="453"/>
      <c r="N389" s="452"/>
      <c r="O389" s="453"/>
      <c r="P389" s="452"/>
      <c r="Q389" s="453"/>
    </row>
    <row r="390" spans="1:17" hidden="1" x14ac:dyDescent="0.25">
      <c r="A390" s="36">
        <v>3</v>
      </c>
      <c r="B390" s="449"/>
      <c r="C390" s="450"/>
      <c r="D390" s="450"/>
      <c r="E390" s="450"/>
      <c r="F390" s="450"/>
      <c r="G390" s="451"/>
      <c r="H390" s="37"/>
      <c r="I390" s="449"/>
      <c r="J390" s="450"/>
      <c r="K390" s="451"/>
      <c r="L390" s="452"/>
      <c r="M390" s="453"/>
      <c r="N390" s="452"/>
      <c r="O390" s="453"/>
      <c r="P390" s="452"/>
      <c r="Q390" s="453"/>
    </row>
    <row r="391" spans="1:17" hidden="1" x14ac:dyDescent="0.25">
      <c r="A391" s="36">
        <v>4</v>
      </c>
      <c r="B391" s="449"/>
      <c r="C391" s="450"/>
      <c r="D391" s="450"/>
      <c r="E391" s="450"/>
      <c r="F391" s="450"/>
      <c r="G391" s="451"/>
      <c r="H391" s="37"/>
      <c r="I391" s="449"/>
      <c r="J391" s="450"/>
      <c r="K391" s="451"/>
      <c r="L391" s="452"/>
      <c r="M391" s="453"/>
      <c r="N391" s="452"/>
      <c r="O391" s="453"/>
      <c r="P391" s="452"/>
      <c r="Q391" s="453"/>
    </row>
    <row r="392" spans="1:17" hidden="1" x14ac:dyDescent="0.25">
      <c r="A392" s="36">
        <v>5</v>
      </c>
      <c r="B392" s="449"/>
      <c r="C392" s="450"/>
      <c r="D392" s="450"/>
      <c r="E392" s="450"/>
      <c r="F392" s="450"/>
      <c r="G392" s="451"/>
      <c r="H392" s="37"/>
      <c r="I392" s="449"/>
      <c r="J392" s="450"/>
      <c r="K392" s="451"/>
      <c r="L392" s="452"/>
      <c r="M392" s="453"/>
      <c r="N392" s="452"/>
      <c r="O392" s="453"/>
      <c r="P392" s="452"/>
      <c r="Q392" s="453"/>
    </row>
    <row r="393" spans="1:17" hidden="1" x14ac:dyDescent="0.25">
      <c r="A393" s="36">
        <v>6</v>
      </c>
      <c r="B393" s="449"/>
      <c r="C393" s="450"/>
      <c r="D393" s="450"/>
      <c r="E393" s="450"/>
      <c r="F393" s="450"/>
      <c r="G393" s="451"/>
      <c r="H393" s="37"/>
      <c r="I393" s="449"/>
      <c r="J393" s="450"/>
      <c r="K393" s="451"/>
      <c r="L393" s="452"/>
      <c r="M393" s="453"/>
      <c r="N393" s="452"/>
      <c r="O393" s="453"/>
      <c r="P393" s="452"/>
      <c r="Q393" s="453"/>
    </row>
    <row r="394" spans="1:17" hidden="1" x14ac:dyDescent="0.25">
      <c r="A394" s="36">
        <v>7</v>
      </c>
      <c r="B394" s="449"/>
      <c r="C394" s="450"/>
      <c r="D394" s="450"/>
      <c r="E394" s="450"/>
      <c r="F394" s="450"/>
      <c r="G394" s="451"/>
      <c r="H394" s="37"/>
      <c r="I394" s="449"/>
      <c r="J394" s="450"/>
      <c r="K394" s="451"/>
      <c r="L394" s="452"/>
      <c r="M394" s="453"/>
      <c r="N394" s="452"/>
      <c r="O394" s="453"/>
      <c r="P394" s="452"/>
      <c r="Q394" s="453"/>
    </row>
    <row r="395" spans="1:17" hidden="1" x14ac:dyDescent="0.25">
      <c r="A395" s="36">
        <v>8</v>
      </c>
      <c r="B395" s="449"/>
      <c r="C395" s="450"/>
      <c r="D395" s="450"/>
      <c r="E395" s="450"/>
      <c r="F395" s="450"/>
      <c r="G395" s="451"/>
      <c r="H395" s="37"/>
      <c r="I395" s="449"/>
      <c r="J395" s="450"/>
      <c r="K395" s="451"/>
      <c r="L395" s="452"/>
      <c r="M395" s="453"/>
      <c r="N395" s="452"/>
      <c r="O395" s="453"/>
      <c r="P395" s="452"/>
      <c r="Q395" s="453"/>
    </row>
    <row r="396" spans="1:17" hidden="1" x14ac:dyDescent="0.25">
      <c r="A396" s="36">
        <v>9</v>
      </c>
      <c r="B396" s="449"/>
      <c r="C396" s="450"/>
      <c r="D396" s="450"/>
      <c r="E396" s="450"/>
      <c r="F396" s="450"/>
      <c r="G396" s="451"/>
      <c r="H396" s="37"/>
      <c r="I396" s="449"/>
      <c r="J396" s="450"/>
      <c r="K396" s="451"/>
      <c r="L396" s="452"/>
      <c r="M396" s="453"/>
      <c r="N396" s="452"/>
      <c r="O396" s="453"/>
      <c r="P396" s="452"/>
      <c r="Q396" s="453"/>
    </row>
    <row r="397" spans="1:17" hidden="1" x14ac:dyDescent="0.25">
      <c r="A397" s="36">
        <v>10</v>
      </c>
      <c r="B397" s="449"/>
      <c r="C397" s="450"/>
      <c r="D397" s="450"/>
      <c r="E397" s="450"/>
      <c r="F397" s="450"/>
      <c r="G397" s="451"/>
      <c r="H397" s="37"/>
      <c r="I397" s="449"/>
      <c r="J397" s="450"/>
      <c r="K397" s="451"/>
      <c r="L397" s="452"/>
      <c r="M397" s="453"/>
      <c r="N397" s="452"/>
      <c r="O397" s="453"/>
      <c r="P397" s="452"/>
      <c r="Q397" s="453"/>
    </row>
    <row r="398" spans="1:17" hidden="1" x14ac:dyDescent="0.25">
      <c r="A398" s="35"/>
      <c r="B398" s="448" t="s">
        <v>49</v>
      </c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</row>
    <row r="399" spans="1:17" ht="28.5" hidden="1" customHeight="1" x14ac:dyDescent="0.25">
      <c r="A399" s="36">
        <v>1</v>
      </c>
      <c r="B399" s="449" t="s">
        <v>144</v>
      </c>
      <c r="C399" s="450"/>
      <c r="D399" s="450"/>
      <c r="E399" s="450"/>
      <c r="F399" s="450"/>
      <c r="G399" s="451"/>
      <c r="H399" s="37" t="s">
        <v>34</v>
      </c>
      <c r="I399" s="449" t="s">
        <v>262</v>
      </c>
      <c r="J399" s="450"/>
      <c r="K399" s="451"/>
      <c r="L399" s="479">
        <f>L377/L388</f>
        <v>0</v>
      </c>
      <c r="M399" s="480"/>
      <c r="N399" s="479"/>
      <c r="O399" s="480"/>
      <c r="P399" s="479">
        <f>P377/P388</f>
        <v>0</v>
      </c>
      <c r="Q399" s="480"/>
    </row>
    <row r="400" spans="1:17" hidden="1" x14ac:dyDescent="0.25">
      <c r="A400" s="36">
        <v>2</v>
      </c>
      <c r="B400" s="449"/>
      <c r="C400" s="450"/>
      <c r="D400" s="450"/>
      <c r="E400" s="450"/>
      <c r="F400" s="450"/>
      <c r="G400" s="451"/>
      <c r="H400" s="37"/>
      <c r="I400" s="449"/>
      <c r="J400" s="450"/>
      <c r="K400" s="451"/>
      <c r="L400" s="452"/>
      <c r="M400" s="453"/>
      <c r="N400" s="452"/>
      <c r="O400" s="453"/>
      <c r="P400" s="452"/>
      <c r="Q400" s="453"/>
    </row>
    <row r="401" spans="1:17" hidden="1" x14ac:dyDescent="0.25">
      <c r="A401" s="36">
        <v>3</v>
      </c>
      <c r="B401" s="449"/>
      <c r="C401" s="450"/>
      <c r="D401" s="450"/>
      <c r="E401" s="450"/>
      <c r="F401" s="450"/>
      <c r="G401" s="451"/>
      <c r="H401" s="37"/>
      <c r="I401" s="449"/>
      <c r="J401" s="450"/>
      <c r="K401" s="451"/>
      <c r="L401" s="452"/>
      <c r="M401" s="453"/>
      <c r="N401" s="452"/>
      <c r="O401" s="453"/>
      <c r="P401" s="452"/>
      <c r="Q401" s="453"/>
    </row>
    <row r="402" spans="1:17" hidden="1" x14ac:dyDescent="0.25">
      <c r="A402" s="36">
        <v>4</v>
      </c>
      <c r="B402" s="449"/>
      <c r="C402" s="450"/>
      <c r="D402" s="450"/>
      <c r="E402" s="450"/>
      <c r="F402" s="450"/>
      <c r="G402" s="451"/>
      <c r="H402" s="37"/>
      <c r="I402" s="449"/>
      <c r="J402" s="450"/>
      <c r="K402" s="451"/>
      <c r="L402" s="452"/>
      <c r="M402" s="453"/>
      <c r="N402" s="452"/>
      <c r="O402" s="453"/>
      <c r="P402" s="452"/>
      <c r="Q402" s="453"/>
    </row>
    <row r="403" spans="1:17" hidden="1" x14ac:dyDescent="0.25">
      <c r="A403" s="36">
        <v>5</v>
      </c>
      <c r="B403" s="449"/>
      <c r="C403" s="450"/>
      <c r="D403" s="450"/>
      <c r="E403" s="450"/>
      <c r="F403" s="450"/>
      <c r="G403" s="451"/>
      <c r="H403" s="37"/>
      <c r="I403" s="449"/>
      <c r="J403" s="450"/>
      <c r="K403" s="451"/>
      <c r="L403" s="452"/>
      <c r="M403" s="453"/>
      <c r="N403" s="452"/>
      <c r="O403" s="453"/>
      <c r="P403" s="452"/>
      <c r="Q403" s="453"/>
    </row>
    <row r="404" spans="1:17" hidden="1" x14ac:dyDescent="0.25">
      <c r="A404" s="35"/>
      <c r="B404" s="448" t="s">
        <v>50</v>
      </c>
      <c r="C404" s="448"/>
      <c r="D404" s="448"/>
      <c r="E404" s="448"/>
      <c r="F404" s="448"/>
      <c r="G404" s="448"/>
      <c r="H404" s="448"/>
      <c r="I404" s="448"/>
      <c r="J404" s="448"/>
      <c r="K404" s="448"/>
      <c r="L404" s="448"/>
      <c r="M404" s="448"/>
      <c r="N404" s="448"/>
      <c r="O404" s="448"/>
      <c r="P404" s="448"/>
      <c r="Q404" s="448"/>
    </row>
    <row r="405" spans="1:17" ht="47.25" hidden="1" customHeight="1" x14ac:dyDescent="0.25">
      <c r="A405" s="36">
        <v>1</v>
      </c>
      <c r="B405" s="449" t="s">
        <v>264</v>
      </c>
      <c r="C405" s="450"/>
      <c r="D405" s="450"/>
      <c r="E405" s="450"/>
      <c r="F405" s="450"/>
      <c r="G405" s="451"/>
      <c r="H405" s="37" t="s">
        <v>69</v>
      </c>
      <c r="I405" s="449" t="s">
        <v>263</v>
      </c>
      <c r="J405" s="450"/>
      <c r="K405" s="451"/>
      <c r="L405" s="468">
        <f>(L399/99400)</f>
        <v>0</v>
      </c>
      <c r="M405" s="487"/>
      <c r="N405" s="468"/>
      <c r="O405" s="487"/>
      <c r="P405" s="468">
        <f>L405</f>
        <v>0</v>
      </c>
      <c r="Q405" s="487"/>
    </row>
    <row r="406" spans="1:17" hidden="1" x14ac:dyDescent="0.25">
      <c r="A406" s="36">
        <v>2</v>
      </c>
      <c r="B406" s="449"/>
      <c r="C406" s="450"/>
      <c r="D406" s="450"/>
      <c r="E406" s="450"/>
      <c r="F406" s="450"/>
      <c r="G406" s="451"/>
      <c r="H406" s="37"/>
      <c r="I406" s="449"/>
      <c r="J406" s="450"/>
      <c r="K406" s="451"/>
      <c r="L406" s="452"/>
      <c r="M406" s="453"/>
      <c r="N406" s="452"/>
      <c r="O406" s="453"/>
      <c r="P406" s="452"/>
      <c r="Q406" s="453"/>
    </row>
    <row r="407" spans="1:17" hidden="1" x14ac:dyDescent="0.25">
      <c r="A407" s="36">
        <v>3</v>
      </c>
      <c r="B407" s="449"/>
      <c r="C407" s="450"/>
      <c r="D407" s="450"/>
      <c r="E407" s="450"/>
      <c r="F407" s="450"/>
      <c r="G407" s="451"/>
      <c r="H407" s="37"/>
      <c r="I407" s="449"/>
      <c r="J407" s="450"/>
      <c r="K407" s="451"/>
      <c r="L407" s="452"/>
      <c r="M407" s="453"/>
      <c r="N407" s="452"/>
      <c r="O407" s="453"/>
      <c r="P407" s="452"/>
      <c r="Q407" s="453"/>
    </row>
    <row r="408" spans="1:17" hidden="1" x14ac:dyDescent="0.25">
      <c r="A408" s="36">
        <v>4</v>
      </c>
      <c r="B408" s="449"/>
      <c r="C408" s="450"/>
      <c r="D408" s="450"/>
      <c r="E408" s="450"/>
      <c r="F408" s="450"/>
      <c r="G408" s="451"/>
      <c r="H408" s="37"/>
      <c r="I408" s="449"/>
      <c r="J408" s="450"/>
      <c r="K408" s="451"/>
      <c r="L408" s="452"/>
      <c r="M408" s="453"/>
      <c r="N408" s="452"/>
      <c r="O408" s="453"/>
      <c r="P408" s="452"/>
      <c r="Q408" s="453"/>
    </row>
    <row r="409" spans="1:17" hidden="1" x14ac:dyDescent="0.25">
      <c r="A409" s="36">
        <v>5</v>
      </c>
      <c r="B409" s="449"/>
      <c r="C409" s="450"/>
      <c r="D409" s="450"/>
      <c r="E409" s="450"/>
      <c r="F409" s="450"/>
      <c r="G409" s="451"/>
      <c r="H409" s="37"/>
      <c r="I409" s="449"/>
      <c r="J409" s="450"/>
      <c r="K409" s="451"/>
      <c r="L409" s="452"/>
      <c r="M409" s="453"/>
      <c r="N409" s="452"/>
      <c r="O409" s="453"/>
      <c r="P409" s="452"/>
      <c r="Q409" s="453"/>
    </row>
    <row r="410" spans="1:17" ht="10.5" customHeight="1" x14ac:dyDescent="0.25"/>
    <row r="411" spans="1:17" ht="10.5" customHeight="1" x14ac:dyDescent="0.25"/>
    <row r="412" spans="1:17" s="24" customFormat="1" ht="17.25" customHeight="1" x14ac:dyDescent="0.2">
      <c r="A412" s="23"/>
      <c r="B412" s="563" t="s">
        <v>161</v>
      </c>
      <c r="C412" s="563"/>
      <c r="D412" s="563"/>
      <c r="E412" s="563"/>
      <c r="F412" s="563"/>
      <c r="G412" s="563"/>
      <c r="H412" s="26"/>
      <c r="I412" s="489"/>
      <c r="J412" s="489"/>
      <c r="K412" s="489"/>
      <c r="L412" s="23"/>
      <c r="M412" s="23"/>
      <c r="N412" s="85" t="s">
        <v>162</v>
      </c>
      <c r="O412" s="85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30"/>
      <c r="N413" s="30" t="s">
        <v>52</v>
      </c>
      <c r="O413" s="30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30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8.5" customHeight="1" x14ac:dyDescent="0.2">
      <c r="A417" s="23"/>
      <c r="B417" s="564" t="s">
        <v>136</v>
      </c>
      <c r="C417" s="564"/>
      <c r="D417" s="564"/>
      <c r="E417" s="564"/>
      <c r="F417" s="564"/>
      <c r="G417" s="564"/>
      <c r="H417" s="564"/>
      <c r="I417" s="489"/>
      <c r="J417" s="489"/>
      <c r="K417" s="489"/>
      <c r="L417" s="23"/>
      <c r="M417" s="33"/>
      <c r="N417" s="86" t="s">
        <v>54</v>
      </c>
      <c r="O417" s="86"/>
      <c r="P417" s="23"/>
      <c r="Q417" s="23"/>
    </row>
    <row r="418" spans="1:17" s="24" customFormat="1" ht="11.1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491" t="s">
        <v>52</v>
      </c>
      <c r="N418" s="491"/>
      <c r="O418" s="491"/>
      <c r="P418" s="23"/>
      <c r="Q418" s="23"/>
    </row>
    <row r="419" spans="1:17" s="25" customFormat="1" x14ac:dyDescent="0.25">
      <c r="B419" s="41" t="s">
        <v>275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16">
    <mergeCell ref="R213:S213"/>
    <mergeCell ref="R214:S214"/>
    <mergeCell ref="R215:S215"/>
    <mergeCell ref="R200:S200"/>
    <mergeCell ref="R201:S201"/>
    <mergeCell ref="R202:S202"/>
    <mergeCell ref="R205:S205"/>
    <mergeCell ref="R199:S199"/>
    <mergeCell ref="B417:H417"/>
    <mergeCell ref="L127:M127"/>
    <mergeCell ref="B373:G373"/>
    <mergeCell ref="I373:K373"/>
    <mergeCell ref="L373:M373"/>
    <mergeCell ref="N373:O373"/>
    <mergeCell ref="P373:Q373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Q368"/>
    <mergeCell ref="B369:G369"/>
    <mergeCell ref="I369:K369"/>
    <mergeCell ref="L369:M369"/>
    <mergeCell ref="N369:O369"/>
    <mergeCell ref="P369:Q369"/>
    <mergeCell ref="B361:G361"/>
    <mergeCell ref="I361:K361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I417:K417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02:G402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3:Q363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I402:K402"/>
    <mergeCell ref="L402:M402"/>
    <mergeCell ref="N402:O402"/>
    <mergeCell ref="P402:Q402"/>
    <mergeCell ref="B401:G401"/>
    <mergeCell ref="I401:K401"/>
    <mergeCell ref="L401:M401"/>
    <mergeCell ref="N401:O401"/>
    <mergeCell ref="P401:Q401"/>
    <mergeCell ref="B393:G393"/>
    <mergeCell ref="I393:K393"/>
    <mergeCell ref="L393:M393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N393:O393"/>
    <mergeCell ref="P393:Q393"/>
    <mergeCell ref="B394:G394"/>
    <mergeCell ref="I394:K394"/>
    <mergeCell ref="B352:Q352"/>
    <mergeCell ref="B353:G353"/>
    <mergeCell ref="L353:M353"/>
    <mergeCell ref="N353:O353"/>
    <mergeCell ref="P353:Q353"/>
    <mergeCell ref="B354:G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I353:K354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4:G344"/>
    <mergeCell ref="L344:M344"/>
    <mergeCell ref="N344:O344"/>
    <mergeCell ref="P344:Q344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I342:K345"/>
    <mergeCell ref="L94:M94"/>
    <mergeCell ref="N94:O94"/>
    <mergeCell ref="N95:O95"/>
    <mergeCell ref="L95:M95"/>
    <mergeCell ref="B94:K94"/>
    <mergeCell ref="B95:K95"/>
    <mergeCell ref="B40:Q40"/>
    <mergeCell ref="B340:C340"/>
    <mergeCell ref="D340:Q340"/>
    <mergeCell ref="B341:Q341"/>
    <mergeCell ref="B342:G342"/>
    <mergeCell ref="L342:M342"/>
    <mergeCell ref="N342:O342"/>
    <mergeCell ref="P342:Q342"/>
    <mergeCell ref="B343:G343"/>
    <mergeCell ref="L343:M343"/>
    <mergeCell ref="N343:O343"/>
    <mergeCell ref="P343:Q343"/>
    <mergeCell ref="B304:G304"/>
    <mergeCell ref="I304:K304"/>
    <mergeCell ref="L304:M304"/>
    <mergeCell ref="N304:O304"/>
    <mergeCell ref="P304:Q304"/>
    <mergeCell ref="B212:G212"/>
    <mergeCell ref="L212:M212"/>
    <mergeCell ref="N212:O212"/>
    <mergeCell ref="P212:Q212"/>
    <mergeCell ref="B299:Q299"/>
    <mergeCell ref="B300:G300"/>
    <mergeCell ref="I300:K300"/>
    <mergeCell ref="L300:M300"/>
    <mergeCell ref="N300:O300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397:G397"/>
    <mergeCell ref="I397:K397"/>
    <mergeCell ref="L397:M397"/>
    <mergeCell ref="N397:O397"/>
    <mergeCell ref="P397:Q397"/>
    <mergeCell ref="B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Q387"/>
    <mergeCell ref="B388:G388"/>
    <mergeCell ref="I388:K388"/>
    <mergeCell ref="L388:M388"/>
    <mergeCell ref="N388:O388"/>
    <mergeCell ref="P388:Q388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75:C375"/>
    <mergeCell ref="D375:Q375"/>
    <mergeCell ref="B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Q293"/>
    <mergeCell ref="B294:G294"/>
    <mergeCell ref="I294:K294"/>
    <mergeCell ref="L294:M294"/>
    <mergeCell ref="N294:O294"/>
    <mergeCell ref="P294:Q294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1:G281"/>
    <mergeCell ref="I281:K281"/>
    <mergeCell ref="L281:M281"/>
    <mergeCell ref="N281:O281"/>
    <mergeCell ref="P281:Q281"/>
    <mergeCell ref="B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P126:Q126"/>
    <mergeCell ref="B120:G120"/>
    <mergeCell ref="I120:K120"/>
    <mergeCell ref="L120:M120"/>
    <mergeCell ref="N120:O120"/>
    <mergeCell ref="P120:Q120"/>
    <mergeCell ref="P142:Q142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N127:O127"/>
    <mergeCell ref="P127:Q12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L130:M130"/>
    <mergeCell ref="N130:O130"/>
    <mergeCell ref="P130:Q130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B130:G130"/>
    <mergeCell ref="I130:K130"/>
    <mergeCell ref="B127:G127"/>
    <mergeCell ref="I127:K127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I129:K129"/>
    <mergeCell ref="L129:M129"/>
    <mergeCell ref="N129:O129"/>
    <mergeCell ref="P129:Q129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I133:K140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N141:O141"/>
    <mergeCell ref="P141:Q141"/>
    <mergeCell ref="B142:G142"/>
    <mergeCell ref="I142:K142"/>
    <mergeCell ref="L142:M142"/>
    <mergeCell ref="N142:O142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4:G174"/>
    <mergeCell ref="I174:K174"/>
    <mergeCell ref="L174:M174"/>
    <mergeCell ref="N174:O174"/>
    <mergeCell ref="P174:Q174"/>
    <mergeCell ref="B175:G175"/>
    <mergeCell ref="L175:M175"/>
    <mergeCell ref="N175:O175"/>
    <mergeCell ref="P175:Q175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I175:K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C198"/>
    <mergeCell ref="D198:Q198"/>
    <mergeCell ref="B199:Q199"/>
    <mergeCell ref="B200:G200"/>
    <mergeCell ref="L200:M200"/>
    <mergeCell ref="N200:O200"/>
    <mergeCell ref="P200:Q200"/>
    <mergeCell ref="B205:G205"/>
    <mergeCell ref="L205:M205"/>
    <mergeCell ref="N205:O205"/>
    <mergeCell ref="P205:Q20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L206:M206"/>
    <mergeCell ref="N206:O206"/>
    <mergeCell ref="P206:Q206"/>
    <mergeCell ref="B203:G203"/>
    <mergeCell ref="L203:M203"/>
    <mergeCell ref="N203:O203"/>
    <mergeCell ref="P203:Q203"/>
    <mergeCell ref="B204:G204"/>
    <mergeCell ref="L204:M204"/>
    <mergeCell ref="N204:O204"/>
    <mergeCell ref="P204:Q204"/>
    <mergeCell ref="B211:G211"/>
    <mergeCell ref="L211:M211"/>
    <mergeCell ref="N211:O211"/>
    <mergeCell ref="P211:Q211"/>
    <mergeCell ref="I200:K206"/>
    <mergeCell ref="B201:G201"/>
    <mergeCell ref="L201:M201"/>
    <mergeCell ref="N201:O201"/>
    <mergeCell ref="P201:Q201"/>
    <mergeCell ref="B202:G202"/>
    <mergeCell ref="L202:M202"/>
    <mergeCell ref="N202:O202"/>
    <mergeCell ref="P202:Q202"/>
    <mergeCell ref="B222:Q222"/>
    <mergeCell ref="B213:G213"/>
    <mergeCell ref="L213:M213"/>
    <mergeCell ref="N213:O213"/>
    <mergeCell ref="P213:Q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I211:K218"/>
    <mergeCell ref="B216:G216"/>
    <mergeCell ref="L216:M216"/>
    <mergeCell ref="N216:O216"/>
    <mergeCell ref="P216:Q216"/>
    <mergeCell ref="B217:G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L215:M215"/>
    <mergeCell ref="N215:O215"/>
    <mergeCell ref="P215:Q215"/>
    <mergeCell ref="B229:Q229"/>
    <mergeCell ref="B230:G230"/>
    <mergeCell ref="I230:K230"/>
    <mergeCell ref="L230:M230"/>
    <mergeCell ref="N230:O230"/>
    <mergeCell ref="P230:Q230"/>
    <mergeCell ref="B226:G226"/>
    <mergeCell ref="L226:M226"/>
    <mergeCell ref="N226:O226"/>
    <mergeCell ref="P226:Q226"/>
    <mergeCell ref="B227:G227"/>
    <mergeCell ref="L227:M227"/>
    <mergeCell ref="N227:O227"/>
    <mergeCell ref="P227:Q227"/>
    <mergeCell ref="B224:G224"/>
    <mergeCell ref="L224:M224"/>
    <mergeCell ref="N224:O224"/>
    <mergeCell ref="P224:Q224"/>
    <mergeCell ref="B225:G225"/>
    <mergeCell ref="L225:M225"/>
    <mergeCell ref="N225:O225"/>
    <mergeCell ref="P225:Q225"/>
    <mergeCell ref="B228:G228"/>
    <mergeCell ref="L228:M228"/>
    <mergeCell ref="N228:O228"/>
    <mergeCell ref="P228:Q228"/>
    <mergeCell ref="I223:K228"/>
    <mergeCell ref="B223:G223"/>
    <mergeCell ref="L223:M223"/>
    <mergeCell ref="N223:O223"/>
    <mergeCell ref="P223:Q223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I267:K267"/>
    <mergeCell ref="L267:M267"/>
    <mergeCell ref="N267:O267"/>
    <mergeCell ref="P267:Q267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4:Q264"/>
    <mergeCell ref="B265:G265"/>
    <mergeCell ref="I265:K265"/>
    <mergeCell ref="L265:M265"/>
    <mergeCell ref="N265:O265"/>
    <mergeCell ref="P265:Q265"/>
    <mergeCell ref="M418:O418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12:K412"/>
    <mergeCell ref="B412:G41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B305:C305"/>
    <mergeCell ref="D305:Q305"/>
    <mergeCell ref="B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Q317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4:Q334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B337:G337"/>
    <mergeCell ref="I337:K337"/>
    <mergeCell ref="L337:M337"/>
    <mergeCell ref="N337:O337"/>
    <mergeCell ref="P337:Q337"/>
    <mergeCell ref="B327:G327"/>
    <mergeCell ref="I327:K327"/>
    <mergeCell ref="L327:M327"/>
    <mergeCell ref="N327:O327"/>
    <mergeCell ref="P327:Q327"/>
    <mergeCell ref="B328:Q328"/>
    <mergeCell ref="B329:G329"/>
    <mergeCell ref="I329:K329"/>
    <mergeCell ref="L329:M329"/>
    <mergeCell ref="N329:O329"/>
    <mergeCell ref="P329:Q329"/>
    <mergeCell ref="B330:G330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5" manualBreakCount="5">
    <brk id="46" max="16" man="1"/>
    <brk id="92" max="16" man="1"/>
    <brk id="160" max="16" man="1"/>
    <brk id="209" max="16" man="1"/>
    <brk id="23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7030A0"/>
  </sheetPr>
  <dimension ref="A1:N119"/>
  <sheetViews>
    <sheetView view="pageBreakPreview" topLeftCell="A29" zoomScale="77" zoomScaleNormal="75" zoomScaleSheetLayoutView="77" workbookViewId="0">
      <selection activeCell="I141" sqref="I141:K141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585" t="s">
        <v>306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ht="49.5" customHeight="1" thickBot="1" x14ac:dyDescent="0.3">
      <c r="A3" s="105"/>
      <c r="B3" s="585" t="s">
        <v>584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12" customHeight="1" x14ac:dyDescent="0.25">
      <c r="A4" s="586" t="s">
        <v>30</v>
      </c>
      <c r="B4" s="587"/>
      <c r="C4" s="590" t="s">
        <v>307</v>
      </c>
      <c r="D4" s="587" t="s">
        <v>308</v>
      </c>
      <c r="E4" s="587"/>
      <c r="F4" s="587"/>
      <c r="G4" s="587"/>
      <c r="H4" s="587"/>
      <c r="I4" s="587"/>
      <c r="J4" s="587" t="s">
        <v>45</v>
      </c>
      <c r="K4" s="587" t="s">
        <v>309</v>
      </c>
      <c r="L4" s="587" t="s">
        <v>310</v>
      </c>
      <c r="M4" s="592" t="s">
        <v>311</v>
      </c>
      <c r="N4" s="592" t="s">
        <v>312</v>
      </c>
    </row>
    <row r="5" spans="1:14" ht="17.25" customHeight="1" x14ac:dyDescent="0.25">
      <c r="A5" s="588"/>
      <c r="B5" s="589"/>
      <c r="C5" s="591"/>
      <c r="D5" s="589"/>
      <c r="E5" s="589"/>
      <c r="F5" s="589"/>
      <c r="G5" s="589"/>
      <c r="H5" s="589"/>
      <c r="I5" s="589"/>
      <c r="J5" s="589"/>
      <c r="K5" s="589"/>
      <c r="L5" s="589"/>
      <c r="M5" s="593"/>
      <c r="N5" s="593"/>
    </row>
    <row r="6" spans="1:14" ht="11.1" customHeight="1" x14ac:dyDescent="0.25">
      <c r="A6" s="581">
        <v>1</v>
      </c>
      <c r="B6" s="582"/>
      <c r="C6" s="319">
        <v>2</v>
      </c>
      <c r="D6" s="582">
        <v>3</v>
      </c>
      <c r="E6" s="582"/>
      <c r="F6" s="582"/>
      <c r="G6" s="582"/>
      <c r="H6" s="582"/>
      <c r="I6" s="582"/>
      <c r="J6" s="319">
        <v>4</v>
      </c>
      <c r="K6" s="319">
        <v>5</v>
      </c>
      <c r="L6" s="319">
        <v>6</v>
      </c>
      <c r="M6" s="107">
        <v>6</v>
      </c>
      <c r="N6" s="107">
        <v>6</v>
      </c>
    </row>
    <row r="7" spans="1:14" s="112" customFormat="1" ht="14.25" customHeight="1" x14ac:dyDescent="0.25">
      <c r="A7" s="583"/>
      <c r="B7" s="583"/>
      <c r="C7" s="108" t="s">
        <v>195</v>
      </c>
      <c r="D7" s="584" t="s">
        <v>313</v>
      </c>
      <c r="E7" s="584"/>
      <c r="F7" s="584"/>
      <c r="G7" s="584"/>
      <c r="H7" s="584"/>
      <c r="I7" s="584"/>
      <c r="J7" s="315"/>
      <c r="K7" s="110"/>
      <c r="L7" s="110"/>
      <c r="M7" s="111"/>
      <c r="N7" s="111"/>
    </row>
    <row r="8" spans="1:14" s="112" customFormat="1" ht="91.5" customHeight="1" x14ac:dyDescent="0.25">
      <c r="A8" s="583"/>
      <c r="B8" s="583"/>
      <c r="C8" s="108" t="s">
        <v>195</v>
      </c>
      <c r="D8" s="584" t="s">
        <v>314</v>
      </c>
      <c r="E8" s="584"/>
      <c r="F8" s="584"/>
      <c r="G8" s="584"/>
      <c r="H8" s="584"/>
      <c r="I8" s="584"/>
      <c r="J8" s="315"/>
      <c r="K8" s="110"/>
      <c r="L8" s="110"/>
      <c r="M8" s="312" t="s">
        <v>613</v>
      </c>
      <c r="N8" s="312" t="s">
        <v>614</v>
      </c>
    </row>
    <row r="9" spans="1:14" s="112" customFormat="1" ht="17.25" customHeight="1" x14ac:dyDescent="0.25">
      <c r="A9" s="601" t="s">
        <v>315</v>
      </c>
      <c r="B9" s="602"/>
      <c r="C9" s="602"/>
      <c r="D9" s="602"/>
      <c r="E9" s="602"/>
      <c r="F9" s="602"/>
      <c r="G9" s="602"/>
      <c r="H9" s="602"/>
      <c r="I9" s="602"/>
      <c r="J9" s="602"/>
      <c r="K9" s="602"/>
      <c r="L9" s="602"/>
      <c r="M9" s="602"/>
      <c r="N9" s="603"/>
    </row>
    <row r="10" spans="1:14" s="112" customFormat="1" ht="28.5" customHeight="1" x14ac:dyDescent="0.25">
      <c r="A10" s="604">
        <v>1</v>
      </c>
      <c r="B10" s="605"/>
      <c r="C10" s="114" t="s">
        <v>195</v>
      </c>
      <c r="D10" s="606" t="s">
        <v>269</v>
      </c>
      <c r="E10" s="607"/>
      <c r="F10" s="607"/>
      <c r="G10" s="607"/>
      <c r="H10" s="607"/>
      <c r="I10" s="607"/>
      <c r="J10" s="115" t="s">
        <v>68</v>
      </c>
      <c r="K10" s="116">
        <v>3</v>
      </c>
      <c r="L10" s="116">
        <v>3</v>
      </c>
      <c r="M10" s="312"/>
      <c r="N10" s="312"/>
    </row>
    <row r="11" spans="1:14" s="112" customFormat="1" ht="21" customHeight="1" x14ac:dyDescent="0.25">
      <c r="A11" s="604" t="s">
        <v>316</v>
      </c>
      <c r="B11" s="605"/>
      <c r="C11" s="114" t="s">
        <v>195</v>
      </c>
      <c r="D11" s="606" t="s">
        <v>85</v>
      </c>
      <c r="E11" s="607"/>
      <c r="F11" s="607"/>
      <c r="G11" s="607"/>
      <c r="H11" s="607"/>
      <c r="I11" s="607"/>
      <c r="J11" s="115" t="s">
        <v>34</v>
      </c>
      <c r="K11" s="117">
        <f>360000+150000</f>
        <v>510000</v>
      </c>
      <c r="L11" s="117">
        <f>360000+150000</f>
        <v>510000</v>
      </c>
      <c r="M11" s="312"/>
      <c r="N11" s="312"/>
    </row>
    <row r="12" spans="1:14" s="112" customFormat="1" ht="19.5" customHeight="1" x14ac:dyDescent="0.25">
      <c r="A12" s="601" t="s">
        <v>317</v>
      </c>
      <c r="B12" s="602"/>
      <c r="C12" s="602"/>
      <c r="D12" s="602"/>
      <c r="E12" s="602"/>
      <c r="F12" s="602"/>
      <c r="G12" s="602"/>
      <c r="H12" s="602"/>
      <c r="I12" s="602"/>
      <c r="J12" s="602"/>
      <c r="K12" s="602"/>
      <c r="L12" s="602"/>
      <c r="M12" s="602"/>
      <c r="N12" s="603"/>
    </row>
    <row r="13" spans="1:14" s="112" customFormat="1" ht="17.25" customHeight="1" x14ac:dyDescent="0.25">
      <c r="A13" s="594" t="s">
        <v>318</v>
      </c>
      <c r="B13" s="595"/>
      <c r="C13" s="114" t="s">
        <v>195</v>
      </c>
      <c r="D13" s="596" t="s">
        <v>267</v>
      </c>
      <c r="E13" s="597"/>
      <c r="F13" s="597"/>
      <c r="G13" s="597"/>
      <c r="H13" s="597"/>
      <c r="I13" s="597"/>
      <c r="J13" s="118" t="s">
        <v>68</v>
      </c>
      <c r="K13" s="318">
        <f>25+10</f>
        <v>35</v>
      </c>
      <c r="L13" s="318">
        <f>25+10</f>
        <v>35</v>
      </c>
      <c r="M13" s="120"/>
      <c r="N13" s="120"/>
    </row>
    <row r="14" spans="1:14" s="112" customFormat="1" ht="38.25" customHeight="1" x14ac:dyDescent="0.25">
      <c r="A14" s="594" t="s">
        <v>316</v>
      </c>
      <c r="B14" s="595"/>
      <c r="C14" s="114" t="s">
        <v>195</v>
      </c>
      <c r="D14" s="596" t="s">
        <v>319</v>
      </c>
      <c r="E14" s="597"/>
      <c r="F14" s="597"/>
      <c r="G14" s="597"/>
      <c r="H14" s="597"/>
      <c r="I14" s="597"/>
      <c r="J14" s="118" t="s">
        <v>68</v>
      </c>
      <c r="K14" s="318">
        <f>K16+K15</f>
        <v>413</v>
      </c>
      <c r="L14" s="318">
        <f>L16+L15</f>
        <v>413</v>
      </c>
      <c r="M14" s="120"/>
      <c r="N14" s="120"/>
    </row>
    <row r="15" spans="1:14" s="112" customFormat="1" ht="14.25" customHeight="1" x14ac:dyDescent="0.25">
      <c r="A15" s="313"/>
      <c r="B15" s="314"/>
      <c r="C15" s="114"/>
      <c r="D15" s="598" t="s">
        <v>278</v>
      </c>
      <c r="E15" s="599"/>
      <c r="F15" s="599"/>
      <c r="G15" s="599"/>
      <c r="H15" s="599"/>
      <c r="I15" s="600"/>
      <c r="J15" s="118" t="s">
        <v>68</v>
      </c>
      <c r="K15" s="318">
        <v>206</v>
      </c>
      <c r="L15" s="318">
        <v>206</v>
      </c>
      <c r="M15" s="120"/>
      <c r="N15" s="120"/>
    </row>
    <row r="16" spans="1:14" s="112" customFormat="1" ht="14.25" customHeight="1" x14ac:dyDescent="0.25">
      <c r="A16" s="313"/>
      <c r="B16" s="314"/>
      <c r="C16" s="114"/>
      <c r="D16" s="598" t="s">
        <v>277</v>
      </c>
      <c r="E16" s="599"/>
      <c r="F16" s="599"/>
      <c r="G16" s="599"/>
      <c r="H16" s="599"/>
      <c r="I16" s="600"/>
      <c r="J16" s="118" t="s">
        <v>68</v>
      </c>
      <c r="K16" s="318">
        <v>207</v>
      </c>
      <c r="L16" s="318">
        <v>207</v>
      </c>
      <c r="M16" s="120"/>
      <c r="N16" s="120"/>
    </row>
    <row r="17" spans="1:14" s="112" customFormat="1" ht="17.25" customHeight="1" x14ac:dyDescent="0.25">
      <c r="A17" s="594" t="s">
        <v>320</v>
      </c>
      <c r="B17" s="595"/>
      <c r="C17" s="114" t="s">
        <v>195</v>
      </c>
      <c r="D17" s="596" t="s">
        <v>268</v>
      </c>
      <c r="E17" s="597"/>
      <c r="F17" s="597"/>
      <c r="G17" s="597"/>
      <c r="H17" s="597"/>
      <c r="I17" s="597"/>
      <c r="J17" s="118" t="s">
        <v>68</v>
      </c>
      <c r="K17" s="318">
        <f>11+23+16+11+2</f>
        <v>63</v>
      </c>
      <c r="L17" s="318">
        <v>63</v>
      </c>
      <c r="M17" s="120"/>
      <c r="N17" s="120"/>
    </row>
    <row r="18" spans="1:14" s="112" customFormat="1" ht="17.25" customHeight="1" x14ac:dyDescent="0.25">
      <c r="A18" s="610" t="s">
        <v>321</v>
      </c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  <c r="N18" s="611"/>
    </row>
    <row r="19" spans="1:14" s="112" customFormat="1" ht="39" customHeight="1" x14ac:dyDescent="0.25">
      <c r="A19" s="608" t="s">
        <v>318</v>
      </c>
      <c r="B19" s="609"/>
      <c r="C19" s="114" t="s">
        <v>195</v>
      </c>
      <c r="D19" s="606" t="s">
        <v>270</v>
      </c>
      <c r="E19" s="607"/>
      <c r="F19" s="607"/>
      <c r="G19" s="607"/>
      <c r="H19" s="607"/>
      <c r="I19" s="607"/>
      <c r="J19" s="115" t="s">
        <v>34</v>
      </c>
      <c r="K19" s="121" t="s">
        <v>353</v>
      </c>
      <c r="L19" s="121" t="s">
        <v>615</v>
      </c>
      <c r="M19" s="312"/>
      <c r="N19" s="312"/>
    </row>
    <row r="20" spans="1:14" s="112" customFormat="1" ht="17.25" customHeight="1" x14ac:dyDescent="0.25">
      <c r="A20" s="610" t="s">
        <v>322</v>
      </c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</row>
    <row r="21" spans="1:14" s="112" customFormat="1" ht="30" customHeight="1" x14ac:dyDescent="0.25">
      <c r="A21" s="608" t="s">
        <v>318</v>
      </c>
      <c r="B21" s="609"/>
      <c r="C21" s="114" t="s">
        <v>195</v>
      </c>
      <c r="D21" s="606" t="s">
        <v>610</v>
      </c>
      <c r="E21" s="607"/>
      <c r="F21" s="607"/>
      <c r="G21" s="607"/>
      <c r="H21" s="607"/>
      <c r="I21" s="607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90" customHeight="1" x14ac:dyDescent="0.25">
      <c r="A22" s="583"/>
      <c r="B22" s="583"/>
      <c r="C22" s="108" t="s">
        <v>195</v>
      </c>
      <c r="D22" s="584" t="s">
        <v>355</v>
      </c>
      <c r="E22" s="584"/>
      <c r="F22" s="584"/>
      <c r="G22" s="584"/>
      <c r="H22" s="584"/>
      <c r="I22" s="584"/>
      <c r="J22" s="315"/>
      <c r="K22" s="110"/>
      <c r="L22" s="110"/>
      <c r="M22" s="312" t="s">
        <v>613</v>
      </c>
      <c r="N22" s="312" t="s">
        <v>614</v>
      </c>
    </row>
    <row r="23" spans="1:14" s="112" customFormat="1" ht="17.25" customHeight="1" x14ac:dyDescent="0.25">
      <c r="A23" s="601" t="s">
        <v>315</v>
      </c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3"/>
    </row>
    <row r="24" spans="1:14" s="112" customFormat="1" ht="12.75" customHeight="1" x14ac:dyDescent="0.25">
      <c r="A24" s="604" t="s">
        <v>318</v>
      </c>
      <c r="B24" s="605"/>
      <c r="C24" s="114" t="s">
        <v>195</v>
      </c>
      <c r="D24" s="606" t="s">
        <v>85</v>
      </c>
      <c r="E24" s="607"/>
      <c r="F24" s="607"/>
      <c r="G24" s="607"/>
      <c r="H24" s="607"/>
      <c r="I24" s="607"/>
      <c r="J24" s="115" t="s">
        <v>34</v>
      </c>
      <c r="K24" s="117">
        <f>270000-36000</f>
        <v>234000</v>
      </c>
      <c r="L24" s="117">
        <f>270000-36000-99000</f>
        <v>135000</v>
      </c>
      <c r="M24" s="312"/>
      <c r="N24" s="312"/>
    </row>
    <row r="25" spans="1:14" s="112" customFormat="1" ht="19.5" customHeight="1" x14ac:dyDescent="0.25">
      <c r="A25" s="601" t="s">
        <v>317</v>
      </c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3"/>
    </row>
    <row r="26" spans="1:14" s="112" customFormat="1" ht="17.25" customHeight="1" x14ac:dyDescent="0.25">
      <c r="A26" s="594" t="s">
        <v>318</v>
      </c>
      <c r="B26" s="595"/>
      <c r="C26" s="114" t="s">
        <v>195</v>
      </c>
      <c r="D26" s="596" t="s">
        <v>86</v>
      </c>
      <c r="E26" s="597"/>
      <c r="F26" s="597"/>
      <c r="G26" s="597"/>
      <c r="H26" s="597"/>
      <c r="I26" s="597"/>
      <c r="J26" s="118" t="s">
        <v>68</v>
      </c>
      <c r="K26" s="318">
        <v>1</v>
      </c>
      <c r="L26" s="318">
        <v>1</v>
      </c>
      <c r="M26" s="120"/>
      <c r="N26" s="120"/>
    </row>
    <row r="27" spans="1:14" s="112" customFormat="1" ht="18" customHeight="1" x14ac:dyDescent="0.25">
      <c r="A27" s="594" t="s">
        <v>316</v>
      </c>
      <c r="B27" s="595"/>
      <c r="C27" s="114" t="s">
        <v>195</v>
      </c>
      <c r="D27" s="596" t="s">
        <v>87</v>
      </c>
      <c r="E27" s="597"/>
      <c r="F27" s="597"/>
      <c r="G27" s="597"/>
      <c r="H27" s="597"/>
      <c r="I27" s="597"/>
      <c r="J27" s="118" t="s">
        <v>68</v>
      </c>
      <c r="K27" s="318">
        <v>120</v>
      </c>
      <c r="L27" s="318">
        <v>120</v>
      </c>
      <c r="M27" s="120"/>
      <c r="N27" s="120"/>
    </row>
    <row r="28" spans="1:14" s="112" customFormat="1" ht="17.25" customHeight="1" x14ac:dyDescent="0.25">
      <c r="A28" s="594"/>
      <c r="B28" s="595"/>
      <c r="C28" s="114"/>
      <c r="D28" s="596" t="s">
        <v>358</v>
      </c>
      <c r="E28" s="597"/>
      <c r="F28" s="597"/>
      <c r="G28" s="597"/>
      <c r="H28" s="597"/>
      <c r="I28" s="597"/>
      <c r="J28" s="118" t="s">
        <v>68</v>
      </c>
      <c r="K28" s="318">
        <v>62</v>
      </c>
      <c r="L28" s="370">
        <v>62</v>
      </c>
      <c r="M28" s="120"/>
      <c r="N28" s="120"/>
    </row>
    <row r="29" spans="1:14" s="112" customFormat="1" ht="17.25" customHeight="1" x14ac:dyDescent="0.25">
      <c r="A29" s="594"/>
      <c r="B29" s="595"/>
      <c r="C29" s="114"/>
      <c r="D29" s="596" t="s">
        <v>357</v>
      </c>
      <c r="E29" s="597"/>
      <c r="F29" s="597"/>
      <c r="G29" s="597"/>
      <c r="H29" s="597"/>
      <c r="I29" s="597"/>
      <c r="J29" s="118" t="s">
        <v>68</v>
      </c>
      <c r="K29" s="318">
        <v>58</v>
      </c>
      <c r="L29" s="370">
        <v>58</v>
      </c>
      <c r="M29" s="120"/>
      <c r="N29" s="120"/>
    </row>
    <row r="30" spans="1:14" s="112" customFormat="1" ht="17.25" customHeight="1" x14ac:dyDescent="0.25">
      <c r="A30" s="610" t="s">
        <v>321</v>
      </c>
      <c r="B30" s="611"/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  <c r="N30" s="611"/>
    </row>
    <row r="31" spans="1:14" s="112" customFormat="1" ht="26.25" customHeight="1" x14ac:dyDescent="0.25">
      <c r="A31" s="608" t="s">
        <v>318</v>
      </c>
      <c r="B31" s="609"/>
      <c r="C31" s="114" t="s">
        <v>195</v>
      </c>
      <c r="D31" s="606" t="s">
        <v>323</v>
      </c>
      <c r="E31" s="607"/>
      <c r="F31" s="607"/>
      <c r="G31" s="607"/>
      <c r="H31" s="607"/>
      <c r="I31" s="607"/>
      <c r="J31" s="115" t="s">
        <v>34</v>
      </c>
      <c r="K31" s="121" t="s">
        <v>617</v>
      </c>
      <c r="L31" s="121" t="s">
        <v>616</v>
      </c>
      <c r="M31" s="312"/>
      <c r="N31" s="312"/>
    </row>
    <row r="32" spans="1:14" s="112" customFormat="1" ht="15" customHeight="1" x14ac:dyDescent="0.25">
      <c r="A32" s="610" t="s">
        <v>322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</row>
    <row r="33" spans="1:14" s="112" customFormat="1" ht="29.25" customHeight="1" x14ac:dyDescent="0.25">
      <c r="A33" s="608" t="s">
        <v>318</v>
      </c>
      <c r="B33" s="609"/>
      <c r="C33" s="114" t="s">
        <v>195</v>
      </c>
      <c r="D33" s="606" t="s">
        <v>187</v>
      </c>
      <c r="E33" s="607"/>
      <c r="F33" s="607"/>
      <c r="G33" s="607"/>
      <c r="H33" s="607"/>
      <c r="I33" s="607"/>
      <c r="J33" s="115" t="s">
        <v>69</v>
      </c>
      <c r="K33" s="121" t="s">
        <v>573</v>
      </c>
      <c r="L33" s="121" t="s">
        <v>612</v>
      </c>
      <c r="M33" s="111"/>
      <c r="N33" s="111"/>
    </row>
    <row r="34" spans="1:14" s="112" customFormat="1" ht="48.75" customHeight="1" x14ac:dyDescent="0.25">
      <c r="A34" s="583"/>
      <c r="B34" s="583"/>
      <c r="C34" s="108" t="s">
        <v>195</v>
      </c>
      <c r="D34" s="584" t="s">
        <v>324</v>
      </c>
      <c r="E34" s="584"/>
      <c r="F34" s="584"/>
      <c r="G34" s="584"/>
      <c r="H34" s="584"/>
      <c r="I34" s="584"/>
      <c r="J34" s="315"/>
      <c r="K34" s="110"/>
      <c r="L34" s="110"/>
      <c r="M34" s="312"/>
      <c r="N34" s="312"/>
    </row>
    <row r="35" spans="1:14" s="112" customFormat="1" ht="15" customHeight="1" x14ac:dyDescent="0.25">
      <c r="A35" s="601" t="s">
        <v>315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3"/>
    </row>
    <row r="36" spans="1:14" s="112" customFormat="1" ht="28.5" customHeight="1" x14ac:dyDescent="0.25">
      <c r="A36" s="604">
        <v>1</v>
      </c>
      <c r="B36" s="605"/>
      <c r="C36" s="114" t="s">
        <v>195</v>
      </c>
      <c r="D36" s="606" t="s">
        <v>109</v>
      </c>
      <c r="E36" s="607"/>
      <c r="F36" s="607"/>
      <c r="G36" s="607"/>
      <c r="H36" s="607"/>
      <c r="I36" s="607"/>
      <c r="J36" s="115" t="s">
        <v>34</v>
      </c>
      <c r="K36" s="121">
        <f>58696-33851</f>
        <v>24845</v>
      </c>
      <c r="L36" s="121">
        <f>58696-33851</f>
        <v>24845</v>
      </c>
      <c r="M36" s="312"/>
      <c r="N36" s="312"/>
    </row>
    <row r="37" spans="1:14" s="112" customFormat="1" ht="33.75" customHeight="1" x14ac:dyDescent="0.25">
      <c r="A37" s="604" t="s">
        <v>316</v>
      </c>
      <c r="B37" s="605"/>
      <c r="C37" s="114" t="s">
        <v>195</v>
      </c>
      <c r="D37" s="606" t="s">
        <v>110</v>
      </c>
      <c r="E37" s="607"/>
      <c r="F37" s="607"/>
      <c r="G37" s="607"/>
      <c r="H37" s="607"/>
      <c r="I37" s="607"/>
      <c r="J37" s="115" t="s">
        <v>34</v>
      </c>
      <c r="K37" s="122">
        <f>39299-24590</f>
        <v>14709</v>
      </c>
      <c r="L37" s="122">
        <f>39299-24590</f>
        <v>14709</v>
      </c>
      <c r="M37" s="312"/>
      <c r="N37" s="312"/>
    </row>
    <row r="38" spans="1:14" s="112" customFormat="1" ht="28.5" customHeight="1" x14ac:dyDescent="0.25">
      <c r="A38" s="604" t="s">
        <v>320</v>
      </c>
      <c r="B38" s="605"/>
      <c r="C38" s="114" t="s">
        <v>195</v>
      </c>
      <c r="D38" s="606" t="s">
        <v>111</v>
      </c>
      <c r="E38" s="607"/>
      <c r="F38" s="607"/>
      <c r="G38" s="607"/>
      <c r="H38" s="607"/>
      <c r="I38" s="607"/>
      <c r="J38" s="115" t="s">
        <v>34</v>
      </c>
      <c r="K38" s="121">
        <f>493325-285871</f>
        <v>207454</v>
      </c>
      <c r="L38" s="121">
        <f>493325-285871</f>
        <v>207454</v>
      </c>
      <c r="M38" s="312"/>
      <c r="N38" s="312"/>
    </row>
    <row r="39" spans="1:14" s="112" customFormat="1" ht="33.75" hidden="1" customHeight="1" x14ac:dyDescent="0.25">
      <c r="A39" s="604" t="s">
        <v>325</v>
      </c>
      <c r="B39" s="605"/>
      <c r="C39" s="114" t="s">
        <v>195</v>
      </c>
      <c r="D39" s="606" t="s">
        <v>112</v>
      </c>
      <c r="E39" s="607"/>
      <c r="F39" s="607"/>
      <c r="G39" s="607"/>
      <c r="H39" s="607"/>
      <c r="I39" s="607"/>
      <c r="J39" s="115" t="s">
        <v>34</v>
      </c>
      <c r="K39" s="122">
        <f>319680-319680</f>
        <v>0</v>
      </c>
      <c r="L39" s="122">
        <f>319680-319680</f>
        <v>0</v>
      </c>
      <c r="M39" s="312"/>
      <c r="N39" s="312"/>
    </row>
    <row r="40" spans="1:14" s="112" customFormat="1" ht="28.5" hidden="1" customHeight="1" x14ac:dyDescent="0.25">
      <c r="A40" s="604" t="s">
        <v>326</v>
      </c>
      <c r="B40" s="605"/>
      <c r="C40" s="114" t="s">
        <v>195</v>
      </c>
      <c r="D40" s="606" t="s">
        <v>113</v>
      </c>
      <c r="E40" s="607"/>
      <c r="F40" s="607"/>
      <c r="G40" s="607"/>
      <c r="H40" s="607"/>
      <c r="I40" s="607"/>
      <c r="J40" s="115" t="s">
        <v>34</v>
      </c>
      <c r="K40" s="121">
        <f>447300-447300</f>
        <v>0</v>
      </c>
      <c r="L40" s="121">
        <f>447300-447300</f>
        <v>0</v>
      </c>
      <c r="M40" s="312"/>
      <c r="N40" s="312"/>
    </row>
    <row r="41" spans="1:14" s="112" customFormat="1" ht="31.5" customHeight="1" x14ac:dyDescent="0.25">
      <c r="A41" s="604" t="s">
        <v>325</v>
      </c>
      <c r="B41" s="605"/>
      <c r="C41" s="114" t="s">
        <v>195</v>
      </c>
      <c r="D41" s="606" t="s">
        <v>114</v>
      </c>
      <c r="E41" s="607"/>
      <c r="F41" s="607"/>
      <c r="G41" s="607"/>
      <c r="H41" s="607"/>
      <c r="I41" s="607"/>
      <c r="J41" s="115" t="s">
        <v>34</v>
      </c>
      <c r="K41" s="122">
        <f>12900-12601</f>
        <v>299</v>
      </c>
      <c r="L41" s="122">
        <f>12900-12601</f>
        <v>299</v>
      </c>
      <c r="M41" s="312"/>
      <c r="N41" s="312"/>
    </row>
    <row r="42" spans="1:14" s="112" customFormat="1" ht="44.25" customHeight="1" x14ac:dyDescent="0.25">
      <c r="A42" s="604" t="s">
        <v>326</v>
      </c>
      <c r="B42" s="605"/>
      <c r="C42" s="114" t="s">
        <v>195</v>
      </c>
      <c r="D42" s="606" t="s">
        <v>550</v>
      </c>
      <c r="E42" s="607"/>
      <c r="F42" s="607"/>
      <c r="G42" s="607"/>
      <c r="H42" s="607"/>
      <c r="I42" s="607"/>
      <c r="J42" s="115" t="s">
        <v>34</v>
      </c>
      <c r="K42" s="122">
        <f>2031960</f>
        <v>2031960</v>
      </c>
      <c r="L42" s="122">
        <f>2031960</f>
        <v>2031960</v>
      </c>
      <c r="M42" s="312"/>
      <c r="N42" s="312"/>
    </row>
    <row r="43" spans="1:14" s="112" customFormat="1" ht="19.5" customHeight="1" x14ac:dyDescent="0.25">
      <c r="A43" s="601" t="s">
        <v>317</v>
      </c>
      <c r="B43" s="602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02"/>
      <c r="N43" s="603"/>
    </row>
    <row r="44" spans="1:14" s="112" customFormat="1" ht="36" customHeight="1" x14ac:dyDescent="0.25">
      <c r="A44" s="604">
        <v>1</v>
      </c>
      <c r="B44" s="605"/>
      <c r="C44" s="114" t="s">
        <v>195</v>
      </c>
      <c r="D44" s="596" t="s">
        <v>115</v>
      </c>
      <c r="E44" s="597"/>
      <c r="F44" s="597"/>
      <c r="G44" s="597"/>
      <c r="H44" s="597"/>
      <c r="I44" s="597"/>
      <c r="J44" s="115" t="s">
        <v>89</v>
      </c>
      <c r="K44" s="123">
        <f>K46+K47+K48</f>
        <v>370</v>
      </c>
      <c r="L44" s="123">
        <f>L46+L47+L48</f>
        <v>370</v>
      </c>
      <c r="M44" s="120"/>
      <c r="N44" s="120"/>
    </row>
    <row r="45" spans="1:14" s="112" customFormat="1" ht="17.25" customHeight="1" x14ac:dyDescent="0.25">
      <c r="A45" s="316"/>
      <c r="B45" s="317"/>
      <c r="C45" s="114"/>
      <c r="D45" s="598" t="s">
        <v>116</v>
      </c>
      <c r="E45" s="599"/>
      <c r="F45" s="599"/>
      <c r="G45" s="599"/>
      <c r="H45" s="599"/>
      <c r="I45" s="612"/>
      <c r="J45" s="115"/>
      <c r="K45" s="123"/>
      <c r="L45" s="123"/>
      <c r="M45" s="120"/>
      <c r="N45" s="120"/>
    </row>
    <row r="46" spans="1:14" s="112" customFormat="1" ht="32.25" customHeight="1" x14ac:dyDescent="0.25">
      <c r="A46" s="604" t="s">
        <v>316</v>
      </c>
      <c r="B46" s="605"/>
      <c r="C46" s="114" t="s">
        <v>195</v>
      </c>
      <c r="D46" s="596" t="s">
        <v>117</v>
      </c>
      <c r="E46" s="597"/>
      <c r="F46" s="597"/>
      <c r="G46" s="597"/>
      <c r="H46" s="597"/>
      <c r="I46" s="597"/>
      <c r="J46" s="115" t="s">
        <v>89</v>
      </c>
      <c r="K46" s="123">
        <f>21-1</f>
        <v>20</v>
      </c>
      <c r="L46" s="123">
        <f>21-1</f>
        <v>20</v>
      </c>
      <c r="M46" s="120"/>
      <c r="N46" s="120"/>
    </row>
    <row r="47" spans="1:14" s="112" customFormat="1" ht="26.25" customHeight="1" x14ac:dyDescent="0.25">
      <c r="A47" s="604" t="s">
        <v>320</v>
      </c>
      <c r="B47" s="605"/>
      <c r="C47" s="114" t="s">
        <v>195</v>
      </c>
      <c r="D47" s="596" t="s">
        <v>118</v>
      </c>
      <c r="E47" s="597"/>
      <c r="F47" s="597"/>
      <c r="G47" s="597"/>
      <c r="H47" s="597"/>
      <c r="I47" s="597"/>
      <c r="J47" s="115" t="s">
        <v>89</v>
      </c>
      <c r="K47" s="123">
        <f>19-3</f>
        <v>16</v>
      </c>
      <c r="L47" s="123">
        <f>19-3</f>
        <v>16</v>
      </c>
      <c r="M47" s="120"/>
      <c r="N47" s="120"/>
    </row>
    <row r="48" spans="1:14" s="112" customFormat="1" ht="31.5" customHeight="1" x14ac:dyDescent="0.25">
      <c r="A48" s="604" t="s">
        <v>325</v>
      </c>
      <c r="B48" s="605"/>
      <c r="C48" s="114" t="s">
        <v>195</v>
      </c>
      <c r="D48" s="596" t="s">
        <v>119</v>
      </c>
      <c r="E48" s="597"/>
      <c r="F48" s="597"/>
      <c r="G48" s="597"/>
      <c r="H48" s="597"/>
      <c r="I48" s="597"/>
      <c r="J48" s="115" t="s">
        <v>89</v>
      </c>
      <c r="K48" s="123">
        <f>353-19</f>
        <v>334</v>
      </c>
      <c r="L48" s="123">
        <f>353-19</f>
        <v>334</v>
      </c>
      <c r="M48" s="120"/>
      <c r="N48" s="120"/>
    </row>
    <row r="49" spans="1:14" s="112" customFormat="1" ht="38.25" hidden="1" customHeight="1" x14ac:dyDescent="0.25">
      <c r="A49" s="604" t="s">
        <v>326</v>
      </c>
      <c r="B49" s="605"/>
      <c r="C49" s="114" t="s">
        <v>195</v>
      </c>
      <c r="D49" s="596" t="s">
        <v>138</v>
      </c>
      <c r="E49" s="597"/>
      <c r="F49" s="597"/>
      <c r="G49" s="597"/>
      <c r="H49" s="597"/>
      <c r="I49" s="597"/>
      <c r="J49" s="115" t="s">
        <v>89</v>
      </c>
      <c r="K49" s="123">
        <f>1998-1998</f>
        <v>0</v>
      </c>
      <c r="L49" s="123">
        <f>1998-1998</f>
        <v>0</v>
      </c>
      <c r="M49" s="120"/>
      <c r="N49" s="120"/>
    </row>
    <row r="50" spans="1:14" s="112" customFormat="1" ht="27" hidden="1" customHeight="1" x14ac:dyDescent="0.25">
      <c r="A50" s="604" t="s">
        <v>327</v>
      </c>
      <c r="B50" s="605"/>
      <c r="C50" s="114" t="s">
        <v>195</v>
      </c>
      <c r="D50" s="596" t="s">
        <v>139</v>
      </c>
      <c r="E50" s="597"/>
      <c r="F50" s="597"/>
      <c r="G50" s="597"/>
      <c r="H50" s="597"/>
      <c r="I50" s="597"/>
      <c r="J50" s="115" t="s">
        <v>89</v>
      </c>
      <c r="K50" s="123">
        <f>4970-4970</f>
        <v>0</v>
      </c>
      <c r="L50" s="123">
        <f>4970-4970</f>
        <v>0</v>
      </c>
      <c r="M50" s="120"/>
      <c r="N50" s="120"/>
    </row>
    <row r="51" spans="1:14" s="112" customFormat="1" ht="42" customHeight="1" x14ac:dyDescent="0.25">
      <c r="A51" s="604" t="s">
        <v>326</v>
      </c>
      <c r="B51" s="605"/>
      <c r="C51" s="114" t="s">
        <v>195</v>
      </c>
      <c r="D51" s="596" t="s">
        <v>558</v>
      </c>
      <c r="E51" s="597"/>
      <c r="F51" s="597"/>
      <c r="G51" s="597"/>
      <c r="H51" s="597"/>
      <c r="I51" s="597"/>
      <c r="J51" s="115" t="s">
        <v>89</v>
      </c>
      <c r="K51" s="123">
        <f>36285</f>
        <v>36285</v>
      </c>
      <c r="L51" s="123">
        <f>36285</f>
        <v>36285</v>
      </c>
      <c r="M51" s="120"/>
      <c r="N51" s="120"/>
    </row>
    <row r="52" spans="1:14" s="112" customFormat="1" ht="17.25" customHeight="1" x14ac:dyDescent="0.25">
      <c r="A52" s="601" t="s">
        <v>321</v>
      </c>
      <c r="B52" s="613"/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  <c r="N52" s="614"/>
    </row>
    <row r="53" spans="1:14" s="112" customFormat="1" ht="28.5" customHeight="1" x14ac:dyDescent="0.25">
      <c r="A53" s="604">
        <v>1</v>
      </c>
      <c r="B53" s="605"/>
      <c r="C53" s="114" t="s">
        <v>195</v>
      </c>
      <c r="D53" s="598" t="s">
        <v>121</v>
      </c>
      <c r="E53" s="599"/>
      <c r="F53" s="599"/>
      <c r="G53" s="599"/>
      <c r="H53" s="599"/>
      <c r="I53" s="612"/>
      <c r="J53" s="115" t="s">
        <v>34</v>
      </c>
      <c r="K53" s="121">
        <v>310.56</v>
      </c>
      <c r="L53" s="121">
        <v>310.56</v>
      </c>
      <c r="M53" s="312"/>
      <c r="N53" s="312"/>
    </row>
    <row r="54" spans="1:14" s="112" customFormat="1" ht="28.5" customHeight="1" x14ac:dyDescent="0.25">
      <c r="A54" s="604" t="s">
        <v>316</v>
      </c>
      <c r="B54" s="605"/>
      <c r="C54" s="114" t="s">
        <v>195</v>
      </c>
      <c r="D54" s="598" t="s">
        <v>122</v>
      </c>
      <c r="E54" s="599"/>
      <c r="F54" s="599"/>
      <c r="G54" s="599"/>
      <c r="H54" s="599"/>
      <c r="I54" s="612"/>
      <c r="J54" s="115" t="s">
        <v>34</v>
      </c>
      <c r="K54" s="121">
        <v>229.82</v>
      </c>
      <c r="L54" s="121">
        <v>229.82</v>
      </c>
      <c r="M54" s="312"/>
      <c r="N54" s="312"/>
    </row>
    <row r="55" spans="1:14" s="112" customFormat="1" ht="28.5" customHeight="1" x14ac:dyDescent="0.25">
      <c r="A55" s="604" t="s">
        <v>320</v>
      </c>
      <c r="B55" s="605"/>
      <c r="C55" s="114" t="s">
        <v>195</v>
      </c>
      <c r="D55" s="598" t="s">
        <v>123</v>
      </c>
      <c r="E55" s="599"/>
      <c r="F55" s="599"/>
      <c r="G55" s="599"/>
      <c r="H55" s="599"/>
      <c r="I55" s="612"/>
      <c r="J55" s="115" t="s">
        <v>34</v>
      </c>
      <c r="K55" s="121">
        <v>155.28</v>
      </c>
      <c r="L55" s="121">
        <v>155.28</v>
      </c>
      <c r="M55" s="312"/>
      <c r="N55" s="312"/>
    </row>
    <row r="56" spans="1:14" s="112" customFormat="1" ht="28.5" hidden="1" customHeight="1" x14ac:dyDescent="0.25">
      <c r="A56" s="604" t="s">
        <v>325</v>
      </c>
      <c r="B56" s="605"/>
      <c r="C56" s="114" t="s">
        <v>195</v>
      </c>
      <c r="D56" s="598" t="s">
        <v>124</v>
      </c>
      <c r="E56" s="599"/>
      <c r="F56" s="599"/>
      <c r="G56" s="599"/>
      <c r="H56" s="599"/>
      <c r="I56" s="612"/>
      <c r="J56" s="115" t="s">
        <v>34</v>
      </c>
      <c r="K56" s="121">
        <v>0</v>
      </c>
      <c r="L56" s="121">
        <v>0</v>
      </c>
      <c r="M56" s="312"/>
      <c r="N56" s="312"/>
    </row>
    <row r="57" spans="1:14" s="112" customFormat="1" ht="18.75" hidden="1" customHeight="1" x14ac:dyDescent="0.25">
      <c r="A57" s="604" t="s">
        <v>326</v>
      </c>
      <c r="B57" s="605"/>
      <c r="C57" s="114" t="s">
        <v>195</v>
      </c>
      <c r="D57" s="598" t="s">
        <v>125</v>
      </c>
      <c r="E57" s="599"/>
      <c r="F57" s="599"/>
      <c r="G57" s="599"/>
      <c r="H57" s="599"/>
      <c r="I57" s="612"/>
      <c r="J57" s="115" t="s">
        <v>34</v>
      </c>
      <c r="K57" s="121">
        <v>0</v>
      </c>
      <c r="L57" s="121">
        <v>0</v>
      </c>
      <c r="M57" s="312"/>
      <c r="N57" s="312"/>
    </row>
    <row r="58" spans="1:14" s="112" customFormat="1" ht="18.75" customHeight="1" x14ac:dyDescent="0.25">
      <c r="A58" s="604" t="s">
        <v>325</v>
      </c>
      <c r="B58" s="605"/>
      <c r="C58" s="114" t="s">
        <v>195</v>
      </c>
      <c r="D58" s="598" t="s">
        <v>194</v>
      </c>
      <c r="E58" s="599"/>
      <c r="F58" s="599"/>
      <c r="G58" s="599"/>
      <c r="H58" s="599"/>
      <c r="I58" s="612"/>
      <c r="J58" s="115" t="s">
        <v>34</v>
      </c>
      <c r="K58" s="126">
        <f>K42/K51</f>
        <v>56</v>
      </c>
      <c r="L58" s="126">
        <f>L42/L51</f>
        <v>56</v>
      </c>
      <c r="M58" s="312"/>
      <c r="N58" s="312"/>
    </row>
    <row r="59" spans="1:14" s="112" customFormat="1" ht="17.25" customHeight="1" x14ac:dyDescent="0.25">
      <c r="A59" s="610" t="s">
        <v>322</v>
      </c>
      <c r="B59" s="611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</row>
    <row r="60" spans="1:14" s="112" customFormat="1" ht="30" customHeight="1" x14ac:dyDescent="0.25">
      <c r="A60" s="608" t="s">
        <v>318</v>
      </c>
      <c r="B60" s="609"/>
      <c r="C60" s="114" t="s">
        <v>195</v>
      </c>
      <c r="D60" s="606" t="s">
        <v>188</v>
      </c>
      <c r="E60" s="607"/>
      <c r="F60" s="607"/>
      <c r="G60" s="607"/>
      <c r="H60" s="607"/>
      <c r="I60" s="607"/>
      <c r="J60" s="115" t="s">
        <v>69</v>
      </c>
      <c r="K60" s="121" t="s">
        <v>578</v>
      </c>
      <c r="L60" s="121" t="s">
        <v>578</v>
      </c>
      <c r="M60" s="111"/>
      <c r="N60" s="111"/>
    </row>
    <row r="61" spans="1:14" s="112" customFormat="1" ht="25.5" hidden="1" customHeight="1" x14ac:dyDescent="0.25">
      <c r="A61" s="608" t="s">
        <v>316</v>
      </c>
      <c r="B61" s="609"/>
      <c r="C61" s="114" t="s">
        <v>195</v>
      </c>
      <c r="D61" s="606" t="s">
        <v>129</v>
      </c>
      <c r="E61" s="607"/>
      <c r="F61" s="607"/>
      <c r="G61" s="607"/>
      <c r="H61" s="607"/>
      <c r="I61" s="607"/>
      <c r="J61" s="115" t="s">
        <v>69</v>
      </c>
      <c r="K61" s="121">
        <v>0</v>
      </c>
      <c r="L61" s="121">
        <v>0</v>
      </c>
      <c r="M61" s="111"/>
      <c r="N61" s="111"/>
    </row>
    <row r="62" spans="1:14" s="112" customFormat="1" ht="25.5" hidden="1" customHeight="1" x14ac:dyDescent="0.25">
      <c r="A62" s="608" t="s">
        <v>320</v>
      </c>
      <c r="B62" s="609"/>
      <c r="C62" s="114" t="s">
        <v>195</v>
      </c>
      <c r="D62" s="606" t="s">
        <v>130</v>
      </c>
      <c r="E62" s="607"/>
      <c r="F62" s="607"/>
      <c r="G62" s="607"/>
      <c r="H62" s="607"/>
      <c r="I62" s="607"/>
      <c r="J62" s="115" t="s">
        <v>69</v>
      </c>
      <c r="K62" s="121">
        <v>0</v>
      </c>
      <c r="L62" s="121">
        <v>0</v>
      </c>
      <c r="M62" s="111"/>
      <c r="N62" s="111"/>
    </row>
    <row r="63" spans="1:14" s="112" customFormat="1" ht="48" customHeight="1" x14ac:dyDescent="0.25">
      <c r="A63" s="608" t="s">
        <v>316</v>
      </c>
      <c r="B63" s="609"/>
      <c r="C63" s="114" t="s">
        <v>195</v>
      </c>
      <c r="D63" s="606" t="s">
        <v>561</v>
      </c>
      <c r="E63" s="607"/>
      <c r="F63" s="607"/>
      <c r="G63" s="607"/>
      <c r="H63" s="607"/>
      <c r="I63" s="607"/>
      <c r="J63" s="115" t="s">
        <v>69</v>
      </c>
      <c r="K63" s="345">
        <v>1</v>
      </c>
      <c r="L63" s="345">
        <v>1</v>
      </c>
      <c r="M63" s="111"/>
      <c r="N63" s="111"/>
    </row>
    <row r="64" spans="1:14" s="112" customFormat="1" ht="75.75" hidden="1" customHeight="1" x14ac:dyDescent="0.25">
      <c r="A64" s="583"/>
      <c r="B64" s="583"/>
      <c r="C64" s="108" t="s">
        <v>195</v>
      </c>
      <c r="D64" s="584" t="s">
        <v>579</v>
      </c>
      <c r="E64" s="584"/>
      <c r="F64" s="584"/>
      <c r="G64" s="584"/>
      <c r="H64" s="584"/>
      <c r="I64" s="584"/>
      <c r="J64" s="315"/>
      <c r="K64" s="110"/>
      <c r="L64" s="110"/>
      <c r="M64" s="312" t="s">
        <v>563</v>
      </c>
      <c r="N64" s="312" t="s">
        <v>564</v>
      </c>
    </row>
    <row r="65" spans="1:14" s="112" customFormat="1" ht="17.25" hidden="1" customHeight="1" x14ac:dyDescent="0.25">
      <c r="A65" s="601" t="s">
        <v>315</v>
      </c>
      <c r="B65" s="602"/>
      <c r="C65" s="602"/>
      <c r="D65" s="602"/>
      <c r="E65" s="602"/>
      <c r="F65" s="602"/>
      <c r="G65" s="602"/>
      <c r="H65" s="602"/>
      <c r="I65" s="602"/>
      <c r="J65" s="602"/>
      <c r="K65" s="602"/>
      <c r="L65" s="602"/>
      <c r="M65" s="602"/>
      <c r="N65" s="603"/>
    </row>
    <row r="66" spans="1:14" s="112" customFormat="1" ht="30" hidden="1" customHeight="1" x14ac:dyDescent="0.25">
      <c r="A66" s="604">
        <v>1</v>
      </c>
      <c r="B66" s="605"/>
      <c r="C66" s="114" t="s">
        <v>195</v>
      </c>
      <c r="D66" s="606" t="s">
        <v>191</v>
      </c>
      <c r="E66" s="607"/>
      <c r="F66" s="607"/>
      <c r="G66" s="607"/>
      <c r="H66" s="607"/>
      <c r="I66" s="607"/>
      <c r="J66" s="115" t="s">
        <v>34</v>
      </c>
      <c r="K66" s="122">
        <f>77500-5430-5</f>
        <v>72065</v>
      </c>
      <c r="L66" s="122">
        <f>77500-5430-5-19995-52070</f>
        <v>0</v>
      </c>
      <c r="M66" s="312"/>
      <c r="N66" s="312"/>
    </row>
    <row r="67" spans="1:14" s="112" customFormat="1" ht="19.5" hidden="1" customHeight="1" x14ac:dyDescent="0.25">
      <c r="A67" s="601" t="s">
        <v>317</v>
      </c>
      <c r="B67" s="602"/>
      <c r="C67" s="602"/>
      <c r="D67" s="602"/>
      <c r="E67" s="602"/>
      <c r="F67" s="602"/>
      <c r="G67" s="602"/>
      <c r="H67" s="602"/>
      <c r="I67" s="602"/>
      <c r="J67" s="602"/>
      <c r="K67" s="602"/>
      <c r="L67" s="602"/>
      <c r="M67" s="602"/>
      <c r="N67" s="603"/>
    </row>
    <row r="68" spans="1:14" s="112" customFormat="1" ht="17.25" hidden="1" customHeight="1" x14ac:dyDescent="0.25">
      <c r="A68" s="594" t="s">
        <v>318</v>
      </c>
      <c r="B68" s="595"/>
      <c r="C68" s="114" t="s">
        <v>195</v>
      </c>
      <c r="D68" s="596" t="s">
        <v>241</v>
      </c>
      <c r="E68" s="597"/>
      <c r="F68" s="597"/>
      <c r="G68" s="597"/>
      <c r="H68" s="597"/>
      <c r="I68" s="597"/>
      <c r="J68" s="118" t="s">
        <v>68</v>
      </c>
      <c r="K68" s="123">
        <v>5</v>
      </c>
      <c r="L68" s="318">
        <v>0</v>
      </c>
      <c r="M68" s="120"/>
      <c r="N68" s="120"/>
    </row>
    <row r="69" spans="1:14" s="112" customFormat="1" ht="17.25" hidden="1" customHeight="1" x14ac:dyDescent="0.25">
      <c r="A69" s="610">
        <v>7</v>
      </c>
      <c r="B69" s="611"/>
      <c r="C69" s="611"/>
      <c r="D69" s="611"/>
      <c r="E69" s="611"/>
      <c r="F69" s="611"/>
      <c r="G69" s="611"/>
      <c r="H69" s="611"/>
      <c r="I69" s="611"/>
      <c r="J69" s="611"/>
      <c r="K69" s="611"/>
      <c r="L69" s="611"/>
      <c r="M69" s="611"/>
      <c r="N69" s="611"/>
    </row>
    <row r="70" spans="1:14" s="112" customFormat="1" ht="19.5" hidden="1" customHeight="1" x14ac:dyDescent="0.25">
      <c r="A70" s="608" t="s">
        <v>318</v>
      </c>
      <c r="B70" s="609"/>
      <c r="C70" s="114" t="s">
        <v>195</v>
      </c>
      <c r="D70" s="606" t="s">
        <v>242</v>
      </c>
      <c r="E70" s="607"/>
      <c r="F70" s="607"/>
      <c r="G70" s="607"/>
      <c r="H70" s="607"/>
      <c r="I70" s="607"/>
      <c r="J70" s="115" t="s">
        <v>34</v>
      </c>
      <c r="K70" s="121" t="s">
        <v>559</v>
      </c>
      <c r="L70" s="121" t="s">
        <v>568</v>
      </c>
      <c r="M70" s="111"/>
      <c r="N70" s="111"/>
    </row>
    <row r="71" spans="1:14" s="112" customFormat="1" ht="17.25" hidden="1" customHeight="1" x14ac:dyDescent="0.25">
      <c r="A71" s="610" t="s">
        <v>322</v>
      </c>
      <c r="B71" s="611"/>
      <c r="C71" s="611"/>
      <c r="D71" s="611"/>
      <c r="E71" s="611"/>
      <c r="F71" s="611"/>
      <c r="G71" s="611"/>
      <c r="H71" s="611"/>
      <c r="I71" s="611"/>
      <c r="J71" s="611"/>
      <c r="K71" s="611"/>
      <c r="L71" s="611"/>
      <c r="M71" s="611"/>
      <c r="N71" s="611"/>
    </row>
    <row r="72" spans="1:14" s="112" customFormat="1" ht="39" hidden="1" customHeight="1" x14ac:dyDescent="0.25">
      <c r="A72" s="608" t="s">
        <v>318</v>
      </c>
      <c r="B72" s="609"/>
      <c r="C72" s="114" t="s">
        <v>195</v>
      </c>
      <c r="D72" s="606" t="s">
        <v>243</v>
      </c>
      <c r="E72" s="607"/>
      <c r="F72" s="607"/>
      <c r="G72" s="607"/>
      <c r="H72" s="607"/>
      <c r="I72" s="607"/>
      <c r="J72" s="115" t="s">
        <v>69</v>
      </c>
      <c r="K72" s="121" t="s">
        <v>560</v>
      </c>
      <c r="L72" s="121" t="s">
        <v>569</v>
      </c>
      <c r="M72" s="111"/>
      <c r="N72" s="111"/>
    </row>
    <row r="73" spans="1:14" s="112" customFormat="1" ht="62.25" customHeight="1" x14ac:dyDescent="0.25">
      <c r="A73" s="583"/>
      <c r="B73" s="583"/>
      <c r="C73" s="108" t="s">
        <v>195</v>
      </c>
      <c r="D73" s="584" t="s">
        <v>330</v>
      </c>
      <c r="E73" s="584"/>
      <c r="F73" s="584"/>
      <c r="G73" s="584"/>
      <c r="H73" s="584"/>
      <c r="I73" s="584"/>
      <c r="J73" s="315"/>
      <c r="K73" s="110"/>
      <c r="L73" s="110"/>
      <c r="M73" s="312"/>
      <c r="N73" s="312"/>
    </row>
    <row r="74" spans="1:14" s="112" customFormat="1" ht="17.25" customHeight="1" x14ac:dyDescent="0.25">
      <c r="A74" s="601" t="s">
        <v>315</v>
      </c>
      <c r="B74" s="602"/>
      <c r="C74" s="602"/>
      <c r="D74" s="602"/>
      <c r="E74" s="602"/>
      <c r="F74" s="602"/>
      <c r="G74" s="602"/>
      <c r="H74" s="602"/>
      <c r="I74" s="602"/>
      <c r="J74" s="602"/>
      <c r="K74" s="602"/>
      <c r="L74" s="602"/>
      <c r="M74" s="602"/>
      <c r="N74" s="603"/>
    </row>
    <row r="75" spans="1:14" s="112" customFormat="1" ht="15.75" customHeight="1" x14ac:dyDescent="0.25">
      <c r="A75" s="604">
        <v>1</v>
      </c>
      <c r="B75" s="605"/>
      <c r="C75" s="114" t="s">
        <v>195</v>
      </c>
      <c r="D75" s="606" t="s">
        <v>102</v>
      </c>
      <c r="E75" s="607"/>
      <c r="F75" s="607"/>
      <c r="G75" s="607"/>
      <c r="H75" s="607"/>
      <c r="I75" s="607"/>
      <c r="J75" s="115" t="s">
        <v>34</v>
      </c>
      <c r="K75" s="122">
        <f>72520+5430+5</f>
        <v>77955</v>
      </c>
      <c r="L75" s="122">
        <f>72520+5430+5</f>
        <v>77955</v>
      </c>
      <c r="M75" s="312"/>
      <c r="N75" s="312"/>
    </row>
    <row r="76" spans="1:14" s="112" customFormat="1" ht="19.5" customHeight="1" x14ac:dyDescent="0.25">
      <c r="A76" s="601" t="s">
        <v>317</v>
      </c>
      <c r="B76" s="602"/>
      <c r="C76" s="602"/>
      <c r="D76" s="602"/>
      <c r="E76" s="602"/>
      <c r="F76" s="602"/>
      <c r="G76" s="602"/>
      <c r="H76" s="602"/>
      <c r="I76" s="602"/>
      <c r="J76" s="602"/>
      <c r="K76" s="602"/>
      <c r="L76" s="602"/>
      <c r="M76" s="602"/>
      <c r="N76" s="603"/>
    </row>
    <row r="77" spans="1:14" s="112" customFormat="1" ht="17.25" customHeight="1" x14ac:dyDescent="0.25">
      <c r="A77" s="594" t="s">
        <v>318</v>
      </c>
      <c r="B77" s="595"/>
      <c r="C77" s="114" t="s">
        <v>195</v>
      </c>
      <c r="D77" s="596" t="s">
        <v>103</v>
      </c>
      <c r="E77" s="597"/>
      <c r="F77" s="597"/>
      <c r="G77" s="597"/>
      <c r="H77" s="597"/>
      <c r="I77" s="597"/>
      <c r="J77" s="118" t="s">
        <v>68</v>
      </c>
      <c r="K77" s="318">
        <f>40+3</f>
        <v>43</v>
      </c>
      <c r="L77" s="318">
        <f>40+3</f>
        <v>43</v>
      </c>
      <c r="M77" s="120"/>
      <c r="N77" s="120"/>
    </row>
    <row r="78" spans="1:14" s="112" customFormat="1" ht="17.25" customHeight="1" x14ac:dyDescent="0.25">
      <c r="A78" s="610" t="s">
        <v>321</v>
      </c>
      <c r="B78" s="611"/>
      <c r="C78" s="611"/>
      <c r="D78" s="611"/>
      <c r="E78" s="611"/>
      <c r="F78" s="611"/>
      <c r="G78" s="611"/>
      <c r="H78" s="611"/>
      <c r="I78" s="611"/>
      <c r="J78" s="611"/>
      <c r="K78" s="611"/>
      <c r="L78" s="611"/>
      <c r="M78" s="611"/>
      <c r="N78" s="611"/>
    </row>
    <row r="79" spans="1:14" s="112" customFormat="1" ht="22.5" customHeight="1" x14ac:dyDescent="0.25">
      <c r="A79" s="608" t="s">
        <v>318</v>
      </c>
      <c r="B79" s="609"/>
      <c r="C79" s="114" t="s">
        <v>195</v>
      </c>
      <c r="D79" s="606" t="s">
        <v>105</v>
      </c>
      <c r="E79" s="607"/>
      <c r="F79" s="607"/>
      <c r="G79" s="607"/>
      <c r="H79" s="607"/>
      <c r="I79" s="607"/>
      <c r="J79" s="115" t="s">
        <v>34</v>
      </c>
      <c r="K79" s="121">
        <v>1810</v>
      </c>
      <c r="L79" s="117">
        <v>1810</v>
      </c>
      <c r="M79" s="111"/>
      <c r="N79" s="111"/>
    </row>
    <row r="80" spans="1:14" s="112" customFormat="1" ht="17.25" customHeight="1" x14ac:dyDescent="0.25">
      <c r="A80" s="610" t="s">
        <v>322</v>
      </c>
      <c r="B80" s="611"/>
      <c r="C80" s="611"/>
      <c r="D80" s="611"/>
      <c r="E80" s="611"/>
      <c r="F80" s="611"/>
      <c r="G80" s="611"/>
      <c r="H80" s="611"/>
      <c r="I80" s="611"/>
      <c r="J80" s="611"/>
      <c r="K80" s="611"/>
      <c r="L80" s="611"/>
      <c r="M80" s="611"/>
      <c r="N80" s="611"/>
    </row>
    <row r="81" spans="1:14" s="112" customFormat="1" ht="49.5" customHeight="1" x14ac:dyDescent="0.25">
      <c r="A81" s="608" t="s">
        <v>318</v>
      </c>
      <c r="B81" s="609"/>
      <c r="C81" s="114" t="s">
        <v>195</v>
      </c>
      <c r="D81" s="606" t="s">
        <v>189</v>
      </c>
      <c r="E81" s="607"/>
      <c r="F81" s="607"/>
      <c r="G81" s="607"/>
      <c r="H81" s="607"/>
      <c r="I81" s="607"/>
      <c r="J81" s="115" t="s">
        <v>69</v>
      </c>
      <c r="K81" s="121" t="s">
        <v>364</v>
      </c>
      <c r="L81" s="121" t="s">
        <v>364</v>
      </c>
      <c r="M81" s="111"/>
      <c r="N81" s="111"/>
    </row>
    <row r="82" spans="1:14" s="112" customFormat="1" ht="49.15" hidden="1" customHeight="1" x14ac:dyDescent="0.25">
      <c r="A82" s="583"/>
      <c r="B82" s="583"/>
      <c r="C82" s="108" t="s">
        <v>195</v>
      </c>
      <c r="D82" s="615" t="s">
        <v>365</v>
      </c>
      <c r="E82" s="615"/>
      <c r="F82" s="615"/>
      <c r="G82" s="615"/>
      <c r="H82" s="615"/>
      <c r="I82" s="615"/>
      <c r="J82" s="315"/>
      <c r="K82" s="110"/>
      <c r="L82" s="110"/>
      <c r="M82" s="312"/>
      <c r="N82" s="312"/>
    </row>
    <row r="83" spans="1:14" s="112" customFormat="1" ht="17.25" hidden="1" customHeight="1" x14ac:dyDescent="0.25">
      <c r="A83" s="601" t="s">
        <v>315</v>
      </c>
      <c r="B83" s="602"/>
      <c r="C83" s="602"/>
      <c r="D83" s="602"/>
      <c r="E83" s="602"/>
      <c r="F83" s="602"/>
      <c r="G83" s="602"/>
      <c r="H83" s="602"/>
      <c r="I83" s="602"/>
      <c r="J83" s="602"/>
      <c r="K83" s="602"/>
      <c r="L83" s="602"/>
      <c r="M83" s="602"/>
      <c r="N83" s="603"/>
    </row>
    <row r="84" spans="1:14" s="112" customFormat="1" ht="74.25" hidden="1" customHeight="1" x14ac:dyDescent="0.25">
      <c r="A84" s="604">
        <v>1</v>
      </c>
      <c r="B84" s="605"/>
      <c r="C84" s="114" t="s">
        <v>195</v>
      </c>
      <c r="D84" s="606" t="s">
        <v>366</v>
      </c>
      <c r="E84" s="607"/>
      <c r="F84" s="607"/>
      <c r="G84" s="607"/>
      <c r="H84" s="607"/>
      <c r="I84" s="607"/>
      <c r="J84" s="115" t="s">
        <v>34</v>
      </c>
      <c r="K84" s="122">
        <v>28700</v>
      </c>
      <c r="L84" s="122">
        <f>28700-28700</f>
        <v>0</v>
      </c>
      <c r="M84" s="312" t="s">
        <v>374</v>
      </c>
      <c r="N84" s="312" t="s">
        <v>373</v>
      </c>
    </row>
    <row r="85" spans="1:14" s="112" customFormat="1" ht="19.5" hidden="1" customHeight="1" x14ac:dyDescent="0.25">
      <c r="A85" s="601" t="s">
        <v>317</v>
      </c>
      <c r="B85" s="602"/>
      <c r="C85" s="602"/>
      <c r="D85" s="602"/>
      <c r="E85" s="602"/>
      <c r="F85" s="602"/>
      <c r="G85" s="602"/>
      <c r="H85" s="602"/>
      <c r="I85" s="602"/>
      <c r="J85" s="602"/>
      <c r="K85" s="602"/>
      <c r="L85" s="602"/>
      <c r="M85" s="602"/>
      <c r="N85" s="603"/>
    </row>
    <row r="86" spans="1:14" s="112" customFormat="1" ht="17.25" hidden="1" customHeight="1" x14ac:dyDescent="0.25">
      <c r="A86" s="594" t="s">
        <v>318</v>
      </c>
      <c r="B86" s="595"/>
      <c r="C86" s="114" t="s">
        <v>195</v>
      </c>
      <c r="D86" s="596" t="s">
        <v>286</v>
      </c>
      <c r="E86" s="597"/>
      <c r="F86" s="597"/>
      <c r="G86" s="597"/>
      <c r="H86" s="597"/>
      <c r="I86" s="597"/>
      <c r="J86" s="118" t="s">
        <v>68</v>
      </c>
      <c r="K86" s="318">
        <v>3</v>
      </c>
      <c r="L86" s="318">
        <f>3-3</f>
        <v>0</v>
      </c>
      <c r="M86" s="120"/>
      <c r="N86" s="120"/>
    </row>
    <row r="87" spans="1:14" s="112" customFormat="1" ht="17.25" hidden="1" customHeight="1" x14ac:dyDescent="0.25">
      <c r="A87" s="610" t="s">
        <v>321</v>
      </c>
      <c r="B87" s="611"/>
      <c r="C87" s="611"/>
      <c r="D87" s="611"/>
      <c r="E87" s="611"/>
      <c r="F87" s="611"/>
      <c r="G87" s="611"/>
      <c r="H87" s="611"/>
      <c r="I87" s="611"/>
      <c r="J87" s="611"/>
      <c r="K87" s="611"/>
      <c r="L87" s="611"/>
      <c r="M87" s="611"/>
      <c r="N87" s="611"/>
    </row>
    <row r="88" spans="1:14" s="112" customFormat="1" ht="30" hidden="1" customHeight="1" x14ac:dyDescent="0.25">
      <c r="A88" s="608" t="s">
        <v>318</v>
      </c>
      <c r="B88" s="609"/>
      <c r="C88" s="114" t="s">
        <v>195</v>
      </c>
      <c r="D88" s="606" t="s">
        <v>285</v>
      </c>
      <c r="E88" s="607"/>
      <c r="F88" s="607"/>
      <c r="G88" s="607"/>
      <c r="H88" s="607"/>
      <c r="I88" s="607"/>
      <c r="J88" s="115" t="s">
        <v>34</v>
      </c>
      <c r="K88" s="117" t="s">
        <v>367</v>
      </c>
      <c r="L88" s="117">
        <v>0</v>
      </c>
      <c r="M88" s="111"/>
      <c r="N88" s="111"/>
    </row>
    <row r="89" spans="1:14" s="112" customFormat="1" ht="17.25" hidden="1" customHeight="1" x14ac:dyDescent="0.25">
      <c r="A89" s="610" t="s">
        <v>322</v>
      </c>
      <c r="B89" s="611"/>
      <c r="C89" s="611"/>
      <c r="D89" s="611"/>
      <c r="E89" s="611"/>
      <c r="F89" s="611"/>
      <c r="G89" s="611"/>
      <c r="H89" s="611"/>
      <c r="I89" s="611"/>
      <c r="J89" s="611"/>
      <c r="K89" s="611"/>
      <c r="L89" s="611"/>
      <c r="M89" s="611"/>
      <c r="N89" s="611"/>
    </row>
    <row r="90" spans="1:14" s="112" customFormat="1" ht="49.5" hidden="1" customHeight="1" x14ac:dyDescent="0.25">
      <c r="A90" s="608" t="s">
        <v>318</v>
      </c>
      <c r="B90" s="609"/>
      <c r="C90" s="114" t="s">
        <v>195</v>
      </c>
      <c r="D90" s="606" t="s">
        <v>284</v>
      </c>
      <c r="E90" s="607"/>
      <c r="F90" s="607"/>
      <c r="G90" s="607"/>
      <c r="H90" s="607"/>
      <c r="I90" s="607"/>
      <c r="J90" s="115" t="s">
        <v>69</v>
      </c>
      <c r="K90" s="121" t="s">
        <v>368</v>
      </c>
      <c r="L90" s="121">
        <v>0</v>
      </c>
      <c r="M90" s="111"/>
      <c r="N90" s="111"/>
    </row>
    <row r="91" spans="1:14" s="112" customFormat="1" ht="73.5" hidden="1" customHeight="1" x14ac:dyDescent="0.25">
      <c r="A91" s="583"/>
      <c r="B91" s="583"/>
      <c r="C91" s="108" t="s">
        <v>195</v>
      </c>
      <c r="D91" s="584" t="s">
        <v>331</v>
      </c>
      <c r="E91" s="584"/>
      <c r="F91" s="584"/>
      <c r="G91" s="584"/>
      <c r="H91" s="584"/>
      <c r="I91" s="584"/>
      <c r="J91" s="315"/>
      <c r="K91" s="110"/>
      <c r="L91" s="110"/>
      <c r="M91" s="312" t="s">
        <v>332</v>
      </c>
      <c r="N91" s="312" t="s">
        <v>333</v>
      </c>
    </row>
    <row r="92" spans="1:14" s="112" customFormat="1" ht="17.25" hidden="1" customHeight="1" x14ac:dyDescent="0.25">
      <c r="A92" s="601" t="s">
        <v>315</v>
      </c>
      <c r="B92" s="602"/>
      <c r="C92" s="602"/>
      <c r="D92" s="602"/>
      <c r="E92" s="602"/>
      <c r="F92" s="602"/>
      <c r="G92" s="602"/>
      <c r="H92" s="602"/>
      <c r="I92" s="602"/>
      <c r="J92" s="602"/>
      <c r="K92" s="602"/>
      <c r="L92" s="602"/>
      <c r="M92" s="602"/>
      <c r="N92" s="603"/>
    </row>
    <row r="93" spans="1:14" s="112" customFormat="1" ht="72" hidden="1" customHeight="1" x14ac:dyDescent="0.25">
      <c r="A93" s="604">
        <v>1</v>
      </c>
      <c r="B93" s="605"/>
      <c r="C93" s="114" t="s">
        <v>195</v>
      </c>
      <c r="D93" s="606" t="s">
        <v>334</v>
      </c>
      <c r="E93" s="607"/>
      <c r="F93" s="607"/>
      <c r="G93" s="607"/>
      <c r="H93" s="607"/>
      <c r="I93" s="607"/>
      <c r="J93" s="115" t="s">
        <v>34</v>
      </c>
      <c r="K93" s="116">
        <f>K95+K96</f>
        <v>190500</v>
      </c>
      <c r="L93" s="116">
        <f>L95+L96</f>
        <v>190500</v>
      </c>
      <c r="M93" s="312" t="s">
        <v>332</v>
      </c>
      <c r="N93" s="312" t="s">
        <v>333</v>
      </c>
    </row>
    <row r="94" spans="1:14" s="112" customFormat="1" ht="72" hidden="1" customHeight="1" x14ac:dyDescent="0.25">
      <c r="A94" s="604"/>
      <c r="B94" s="605"/>
      <c r="C94" s="114"/>
      <c r="D94" s="606" t="s">
        <v>248</v>
      </c>
      <c r="E94" s="607"/>
      <c r="F94" s="607"/>
      <c r="G94" s="607"/>
      <c r="H94" s="607"/>
      <c r="I94" s="607"/>
      <c r="J94" s="312"/>
      <c r="K94" s="121"/>
      <c r="L94" s="116"/>
      <c r="M94" s="312"/>
      <c r="N94" s="312"/>
    </row>
    <row r="95" spans="1:14" s="112" customFormat="1" ht="40.5" hidden="1" customHeight="1" x14ac:dyDescent="0.25">
      <c r="A95" s="604" t="s">
        <v>316</v>
      </c>
      <c r="B95" s="605"/>
      <c r="C95" s="114" t="s">
        <v>195</v>
      </c>
      <c r="D95" s="606" t="s">
        <v>335</v>
      </c>
      <c r="E95" s="607"/>
      <c r="F95" s="607"/>
      <c r="G95" s="607"/>
      <c r="H95" s="607"/>
      <c r="I95" s="607"/>
      <c r="J95" s="115" t="s">
        <v>34</v>
      </c>
      <c r="K95" s="116">
        <v>95100</v>
      </c>
      <c r="L95" s="116">
        <v>95100</v>
      </c>
      <c r="M95" s="617" t="s">
        <v>336</v>
      </c>
      <c r="N95" s="617" t="s">
        <v>333</v>
      </c>
    </row>
    <row r="96" spans="1:14" s="112" customFormat="1" ht="45.75" hidden="1" customHeight="1" x14ac:dyDescent="0.25">
      <c r="A96" s="604" t="s">
        <v>320</v>
      </c>
      <c r="B96" s="605"/>
      <c r="C96" s="114" t="s">
        <v>195</v>
      </c>
      <c r="D96" s="606" t="s">
        <v>337</v>
      </c>
      <c r="E96" s="607"/>
      <c r="F96" s="607"/>
      <c r="G96" s="607"/>
      <c r="H96" s="607"/>
      <c r="I96" s="607"/>
      <c r="J96" s="115" t="s">
        <v>34</v>
      </c>
      <c r="K96" s="116">
        <v>95400</v>
      </c>
      <c r="L96" s="116">
        <v>95400</v>
      </c>
      <c r="M96" s="618"/>
      <c r="N96" s="618"/>
    </row>
    <row r="97" spans="1:14" s="112" customFormat="1" ht="19.5" hidden="1" customHeight="1" x14ac:dyDescent="0.25">
      <c r="A97" s="601" t="s">
        <v>317</v>
      </c>
      <c r="B97" s="602"/>
      <c r="C97" s="602"/>
      <c r="D97" s="602"/>
      <c r="E97" s="602"/>
      <c r="F97" s="602"/>
      <c r="G97" s="602"/>
      <c r="H97" s="602"/>
      <c r="I97" s="602"/>
      <c r="J97" s="602"/>
      <c r="K97" s="602"/>
      <c r="L97" s="602"/>
      <c r="M97" s="602"/>
      <c r="N97" s="603"/>
    </row>
    <row r="98" spans="1:14" s="112" customFormat="1" ht="17.25" hidden="1" customHeight="1" x14ac:dyDescent="0.25">
      <c r="A98" s="594" t="s">
        <v>318</v>
      </c>
      <c r="B98" s="595"/>
      <c r="C98" s="114" t="s">
        <v>195</v>
      </c>
      <c r="D98" s="596" t="s">
        <v>260</v>
      </c>
      <c r="E98" s="597"/>
      <c r="F98" s="597"/>
      <c r="G98" s="597"/>
      <c r="H98" s="597"/>
      <c r="I98" s="597"/>
      <c r="J98" s="118" t="s">
        <v>68</v>
      </c>
      <c r="K98" s="123">
        <v>2</v>
      </c>
      <c r="L98" s="318">
        <v>2</v>
      </c>
      <c r="M98" s="120"/>
      <c r="N98" s="596" t="s">
        <v>251</v>
      </c>
    </row>
    <row r="99" spans="1:14" s="112" customFormat="1" ht="29.25" hidden="1" customHeight="1" x14ac:dyDescent="0.25">
      <c r="A99" s="594" t="s">
        <v>316</v>
      </c>
      <c r="B99" s="595"/>
      <c r="C99" s="114" t="s">
        <v>195</v>
      </c>
      <c r="D99" s="596" t="s">
        <v>338</v>
      </c>
      <c r="E99" s="597"/>
      <c r="F99" s="597"/>
      <c r="G99" s="597"/>
      <c r="H99" s="597"/>
      <c r="I99" s="597"/>
      <c r="J99" s="118" t="s">
        <v>68</v>
      </c>
      <c r="K99" s="123">
        <v>2</v>
      </c>
      <c r="L99" s="318">
        <v>2</v>
      </c>
      <c r="M99" s="120"/>
      <c r="N99" s="616"/>
    </row>
    <row r="100" spans="1:14" s="112" customFormat="1" ht="17.25" hidden="1" customHeight="1" x14ac:dyDescent="0.25">
      <c r="A100" s="610" t="s">
        <v>321</v>
      </c>
      <c r="B100" s="611"/>
      <c r="C100" s="611"/>
      <c r="D100" s="611"/>
      <c r="E100" s="611"/>
      <c r="F100" s="611"/>
      <c r="G100" s="611"/>
      <c r="H100" s="611"/>
      <c r="I100" s="611"/>
      <c r="J100" s="611"/>
      <c r="K100" s="611"/>
      <c r="L100" s="611"/>
      <c r="M100" s="611"/>
      <c r="N100" s="611"/>
    </row>
    <row r="101" spans="1:14" s="112" customFormat="1" ht="17.25" hidden="1" customHeight="1" x14ac:dyDescent="0.25">
      <c r="A101" s="608" t="s">
        <v>318</v>
      </c>
      <c r="B101" s="609"/>
      <c r="C101" s="114" t="s">
        <v>195</v>
      </c>
      <c r="D101" s="606" t="s">
        <v>339</v>
      </c>
      <c r="E101" s="607"/>
      <c r="F101" s="607"/>
      <c r="G101" s="607"/>
      <c r="H101" s="607"/>
      <c r="I101" s="607"/>
      <c r="J101" s="118" t="s">
        <v>68</v>
      </c>
      <c r="K101" s="121">
        <v>2</v>
      </c>
      <c r="L101" s="117">
        <v>2</v>
      </c>
      <c r="M101" s="111"/>
      <c r="N101" s="111"/>
    </row>
    <row r="102" spans="1:14" s="112" customFormat="1" ht="35.25" hidden="1" customHeight="1" x14ac:dyDescent="0.25">
      <c r="A102" s="608" t="s">
        <v>318</v>
      </c>
      <c r="B102" s="609"/>
      <c r="C102" s="114" t="s">
        <v>195</v>
      </c>
      <c r="D102" s="606" t="s">
        <v>256</v>
      </c>
      <c r="E102" s="607"/>
      <c r="F102" s="607"/>
      <c r="G102" s="607"/>
      <c r="H102" s="607"/>
      <c r="I102" s="607"/>
      <c r="J102" s="115" t="s">
        <v>34</v>
      </c>
      <c r="K102" s="117" t="s">
        <v>340</v>
      </c>
      <c r="L102" s="117" t="s">
        <v>340</v>
      </c>
      <c r="M102" s="111"/>
      <c r="N102" s="111"/>
    </row>
    <row r="103" spans="1:14" s="112" customFormat="1" ht="17.25" hidden="1" customHeight="1" x14ac:dyDescent="0.25">
      <c r="A103" s="610" t="s">
        <v>322</v>
      </c>
      <c r="B103" s="611"/>
      <c r="C103" s="611"/>
      <c r="D103" s="611"/>
      <c r="E103" s="611"/>
      <c r="F103" s="611"/>
      <c r="G103" s="611"/>
      <c r="H103" s="611"/>
      <c r="I103" s="611"/>
      <c r="J103" s="611"/>
      <c r="K103" s="611"/>
      <c r="L103" s="611"/>
      <c r="M103" s="611"/>
      <c r="N103" s="611"/>
    </row>
    <row r="104" spans="1:14" s="112" customFormat="1" ht="43.5" hidden="1" customHeight="1" x14ac:dyDescent="0.25">
      <c r="A104" s="608" t="s">
        <v>318</v>
      </c>
      <c r="B104" s="609"/>
      <c r="C104" s="114" t="s">
        <v>195</v>
      </c>
      <c r="D104" s="606" t="s">
        <v>257</v>
      </c>
      <c r="E104" s="607"/>
      <c r="F104" s="607"/>
      <c r="G104" s="607"/>
      <c r="H104" s="607"/>
      <c r="I104" s="607"/>
      <c r="J104" s="115" t="s">
        <v>69</v>
      </c>
      <c r="K104" s="117" t="s">
        <v>341</v>
      </c>
      <c r="L104" s="117" t="s">
        <v>341</v>
      </c>
      <c r="M104" s="111"/>
      <c r="N104" s="111"/>
    </row>
    <row r="105" spans="1:14" s="112" customFormat="1" ht="90" hidden="1" customHeight="1" x14ac:dyDescent="0.25">
      <c r="A105" s="583">
        <v>1</v>
      </c>
      <c r="B105" s="583"/>
      <c r="C105" s="108" t="s">
        <v>195</v>
      </c>
      <c r="D105" s="584" t="s">
        <v>342</v>
      </c>
      <c r="E105" s="584"/>
      <c r="F105" s="584"/>
      <c r="G105" s="584"/>
      <c r="H105" s="584"/>
      <c r="I105" s="584"/>
      <c r="J105" s="315"/>
      <c r="K105" s="110"/>
      <c r="L105" s="110"/>
      <c r="M105" s="312" t="s">
        <v>343</v>
      </c>
      <c r="N105" s="312" t="s">
        <v>344</v>
      </c>
    </row>
    <row r="106" spans="1:14" s="112" customFormat="1" ht="17.25" hidden="1" customHeight="1" x14ac:dyDescent="0.25">
      <c r="A106" s="601" t="s">
        <v>315</v>
      </c>
      <c r="B106" s="602"/>
      <c r="C106" s="602"/>
      <c r="D106" s="602"/>
      <c r="E106" s="602"/>
      <c r="F106" s="602"/>
      <c r="G106" s="602"/>
      <c r="H106" s="602"/>
      <c r="I106" s="602"/>
      <c r="J106" s="602"/>
      <c r="K106" s="602"/>
      <c r="L106" s="602"/>
      <c r="M106" s="602"/>
      <c r="N106" s="603"/>
    </row>
    <row r="107" spans="1:14" s="112" customFormat="1" ht="90" hidden="1" customHeight="1" x14ac:dyDescent="0.25">
      <c r="A107" s="604">
        <v>1</v>
      </c>
      <c r="B107" s="605"/>
      <c r="C107" s="114" t="s">
        <v>195</v>
      </c>
      <c r="D107" s="606" t="s">
        <v>345</v>
      </c>
      <c r="E107" s="607"/>
      <c r="F107" s="607"/>
      <c r="G107" s="607"/>
      <c r="H107" s="607"/>
      <c r="I107" s="607"/>
      <c r="J107" s="115" t="s">
        <v>34</v>
      </c>
      <c r="K107" s="117">
        <f>56400</f>
        <v>56400</v>
      </c>
      <c r="L107" s="117">
        <f>56400</f>
        <v>56400</v>
      </c>
      <c r="M107" s="312" t="s">
        <v>343</v>
      </c>
      <c r="N107" s="312" t="s">
        <v>344</v>
      </c>
    </row>
    <row r="108" spans="1:14" s="112" customFormat="1" ht="19.5" hidden="1" customHeight="1" x14ac:dyDescent="0.25">
      <c r="A108" s="601" t="s">
        <v>317</v>
      </c>
      <c r="B108" s="602"/>
      <c r="C108" s="602"/>
      <c r="D108" s="602"/>
      <c r="E108" s="602"/>
      <c r="F108" s="602"/>
      <c r="G108" s="602"/>
      <c r="H108" s="602"/>
      <c r="I108" s="602"/>
      <c r="J108" s="602"/>
      <c r="K108" s="602"/>
      <c r="L108" s="602"/>
      <c r="M108" s="602"/>
      <c r="N108" s="603"/>
    </row>
    <row r="109" spans="1:14" s="112" customFormat="1" ht="17.25" hidden="1" customHeight="1" x14ac:dyDescent="0.25">
      <c r="A109" s="594" t="s">
        <v>318</v>
      </c>
      <c r="B109" s="595"/>
      <c r="C109" s="114" t="s">
        <v>195</v>
      </c>
      <c r="D109" s="596" t="s">
        <v>86</v>
      </c>
      <c r="E109" s="597"/>
      <c r="F109" s="597"/>
      <c r="G109" s="597"/>
      <c r="H109" s="597"/>
      <c r="I109" s="597"/>
      <c r="J109" s="118" t="s">
        <v>68</v>
      </c>
      <c r="K109" s="318">
        <v>1</v>
      </c>
      <c r="L109" s="318">
        <v>1</v>
      </c>
      <c r="M109" s="120"/>
      <c r="N109" s="120"/>
    </row>
    <row r="110" spans="1:14" s="112" customFormat="1" ht="17.25" hidden="1" customHeight="1" x14ac:dyDescent="0.25">
      <c r="A110" s="610" t="s">
        <v>321</v>
      </c>
      <c r="B110" s="611"/>
      <c r="C110" s="611"/>
      <c r="D110" s="611"/>
      <c r="E110" s="611"/>
      <c r="F110" s="611"/>
      <c r="G110" s="611"/>
      <c r="H110" s="611"/>
      <c r="I110" s="611"/>
      <c r="J110" s="611"/>
      <c r="K110" s="611"/>
      <c r="L110" s="611"/>
      <c r="M110" s="611"/>
      <c r="N110" s="611"/>
    </row>
    <row r="111" spans="1:14" s="112" customFormat="1" ht="36" hidden="1" customHeight="1" x14ac:dyDescent="0.25">
      <c r="A111" s="608" t="s">
        <v>318</v>
      </c>
      <c r="B111" s="609"/>
      <c r="C111" s="114" t="s">
        <v>195</v>
      </c>
      <c r="D111" s="606" t="s">
        <v>144</v>
      </c>
      <c r="E111" s="607"/>
      <c r="F111" s="607"/>
      <c r="G111" s="607"/>
      <c r="H111" s="607"/>
      <c r="I111" s="607"/>
      <c r="J111" s="115" t="s">
        <v>34</v>
      </c>
      <c r="K111" s="117" t="s">
        <v>346</v>
      </c>
      <c r="L111" s="117" t="s">
        <v>346</v>
      </c>
      <c r="M111" s="111"/>
      <c r="N111" s="111"/>
    </row>
    <row r="112" spans="1:14" s="112" customFormat="1" ht="17.25" hidden="1" customHeight="1" x14ac:dyDescent="0.25">
      <c r="A112" s="610" t="s">
        <v>322</v>
      </c>
      <c r="B112" s="611"/>
      <c r="C112" s="611"/>
      <c r="D112" s="611"/>
      <c r="E112" s="611"/>
      <c r="F112" s="611"/>
      <c r="G112" s="611"/>
      <c r="H112" s="611"/>
      <c r="I112" s="611"/>
      <c r="J112" s="611"/>
      <c r="K112" s="611"/>
      <c r="L112" s="611"/>
      <c r="M112" s="611"/>
      <c r="N112" s="611"/>
    </row>
    <row r="113" spans="1:14" s="112" customFormat="1" ht="58.5" hidden="1" customHeight="1" x14ac:dyDescent="0.25">
      <c r="A113" s="608" t="s">
        <v>318</v>
      </c>
      <c r="B113" s="609"/>
      <c r="C113" s="114" t="s">
        <v>195</v>
      </c>
      <c r="D113" s="606" t="s">
        <v>264</v>
      </c>
      <c r="E113" s="607"/>
      <c r="F113" s="607"/>
      <c r="G113" s="607"/>
      <c r="H113" s="607"/>
      <c r="I113" s="607"/>
      <c r="J113" s="115" t="s">
        <v>69</v>
      </c>
      <c r="K113" s="121" t="s">
        <v>347</v>
      </c>
      <c r="L113" s="121" t="s">
        <v>347</v>
      </c>
      <c r="M113" s="111"/>
      <c r="N113" s="111"/>
    </row>
    <row r="114" spans="1:14" s="112" customFormat="1" ht="12.75" customHeight="1" x14ac:dyDescent="0.25">
      <c r="A114" s="127"/>
      <c r="B114" s="128"/>
      <c r="C114" s="129"/>
      <c r="D114" s="130"/>
      <c r="E114" s="131"/>
      <c r="F114" s="131"/>
      <c r="G114" s="131"/>
      <c r="H114" s="131"/>
      <c r="I114" s="131"/>
      <c r="J114" s="132"/>
      <c r="K114" s="133"/>
      <c r="L114" s="132"/>
      <c r="M114" s="134"/>
      <c r="N114" s="134"/>
    </row>
    <row r="115" spans="1:14" s="138" customFormat="1" ht="25.5" customHeight="1" x14ac:dyDescent="0.25">
      <c r="A115" s="135"/>
      <c r="B115" s="620" t="s">
        <v>348</v>
      </c>
      <c r="C115" s="620"/>
      <c r="D115" s="620"/>
      <c r="E115" s="620"/>
      <c r="F115" s="620"/>
      <c r="G115" s="620"/>
      <c r="H115" s="136"/>
      <c r="I115" s="136"/>
      <c r="J115" s="137"/>
      <c r="K115" s="137"/>
      <c r="L115" s="137" t="s">
        <v>300</v>
      </c>
    </row>
    <row r="116" spans="1:14" ht="11.1" customHeight="1" x14ac:dyDescent="0.25">
      <c r="B116" s="320"/>
      <c r="C116" s="320"/>
      <c r="D116" s="320"/>
      <c r="E116" s="320"/>
      <c r="F116" s="320"/>
      <c r="G116" s="621"/>
      <c r="H116" s="621"/>
      <c r="I116" s="621"/>
      <c r="J116" s="311"/>
      <c r="K116" s="311"/>
    </row>
    <row r="117" spans="1:14" ht="11.45" customHeight="1" x14ac:dyDescent="0.25">
      <c r="B117" s="320"/>
      <c r="C117" s="320"/>
      <c r="D117" s="320"/>
      <c r="E117" s="320"/>
      <c r="F117" s="320"/>
      <c r="G117" s="320"/>
      <c r="H117" s="320"/>
      <c r="I117" s="320"/>
    </row>
    <row r="118" spans="1:14" s="138" customFormat="1" ht="14.25" customHeight="1" x14ac:dyDescent="0.25">
      <c r="A118" s="135"/>
      <c r="B118" s="622" t="s">
        <v>228</v>
      </c>
      <c r="C118" s="622"/>
      <c r="D118" s="622"/>
      <c r="E118" s="622"/>
      <c r="F118" s="135"/>
      <c r="G118" s="141"/>
      <c r="H118" s="136"/>
      <c r="I118" s="136"/>
      <c r="J118" s="137"/>
      <c r="K118" s="137"/>
      <c r="L118" s="137" t="s">
        <v>303</v>
      </c>
    </row>
    <row r="119" spans="1:14" ht="15" customHeight="1" x14ac:dyDescent="0.25">
      <c r="G119" s="619"/>
      <c r="H119" s="619"/>
      <c r="I119" s="619"/>
      <c r="J119" s="311"/>
      <c r="K119" s="311"/>
    </row>
  </sheetData>
  <mergeCells count="198">
    <mergeCell ref="G119:I119"/>
    <mergeCell ref="A112:N112"/>
    <mergeCell ref="A113:B113"/>
    <mergeCell ref="D113:I113"/>
    <mergeCell ref="B115:G115"/>
    <mergeCell ref="G116:I116"/>
    <mergeCell ref="B118:E118"/>
    <mergeCell ref="A108:N108"/>
    <mergeCell ref="A109:B109"/>
    <mergeCell ref="D109:I109"/>
    <mergeCell ref="A110:N110"/>
    <mergeCell ref="A111:B111"/>
    <mergeCell ref="D111:I111"/>
    <mergeCell ref="A104:B104"/>
    <mergeCell ref="D104:I104"/>
    <mergeCell ref="A105:B105"/>
    <mergeCell ref="D105:I105"/>
    <mergeCell ref="A106:N106"/>
    <mergeCell ref="A107:B107"/>
    <mergeCell ref="D107:I107"/>
    <mergeCell ref="A100:N100"/>
    <mergeCell ref="A101:B101"/>
    <mergeCell ref="D101:I101"/>
    <mergeCell ref="A102:B102"/>
    <mergeCell ref="D102:I102"/>
    <mergeCell ref="A103:N103"/>
    <mergeCell ref="D96:I96"/>
    <mergeCell ref="A97:N97"/>
    <mergeCell ref="A98:B98"/>
    <mergeCell ref="D98:I98"/>
    <mergeCell ref="N98:N99"/>
    <mergeCell ref="A99:B99"/>
    <mergeCell ref="D99:I99"/>
    <mergeCell ref="A92:N92"/>
    <mergeCell ref="A93:B93"/>
    <mergeCell ref="D93:I93"/>
    <mergeCell ref="A94:B94"/>
    <mergeCell ref="D94:I94"/>
    <mergeCell ref="A95:B95"/>
    <mergeCell ref="D95:I95"/>
    <mergeCell ref="M95:M96"/>
    <mergeCell ref="N95:N96"/>
    <mergeCell ref="A96:B96"/>
    <mergeCell ref="A88:B88"/>
    <mergeCell ref="D88:I88"/>
    <mergeCell ref="A89:N89"/>
    <mergeCell ref="A90:B90"/>
    <mergeCell ref="D90:I90"/>
    <mergeCell ref="A91:B91"/>
    <mergeCell ref="D91:I91"/>
    <mergeCell ref="A84:B84"/>
    <mergeCell ref="D84:I84"/>
    <mergeCell ref="A85:N85"/>
    <mergeCell ref="A86:B86"/>
    <mergeCell ref="D86:I86"/>
    <mergeCell ref="A87:N87"/>
    <mergeCell ref="A80:N80"/>
    <mergeCell ref="A81:B81"/>
    <mergeCell ref="D81:I81"/>
    <mergeCell ref="A82:B82"/>
    <mergeCell ref="D82:I82"/>
    <mergeCell ref="A83:N83"/>
    <mergeCell ref="A76:N76"/>
    <mergeCell ref="A77:B77"/>
    <mergeCell ref="D77:I77"/>
    <mergeCell ref="A78:N78"/>
    <mergeCell ref="A79:B79"/>
    <mergeCell ref="D79:I79"/>
    <mergeCell ref="A72:B72"/>
    <mergeCell ref="D72:I72"/>
    <mergeCell ref="A73:B73"/>
    <mergeCell ref="D73:I73"/>
    <mergeCell ref="A74:N74"/>
    <mergeCell ref="A75:B75"/>
    <mergeCell ref="D75:I75"/>
    <mergeCell ref="A68:B68"/>
    <mergeCell ref="D68:I68"/>
    <mergeCell ref="A69:N69"/>
    <mergeCell ref="A70:B70"/>
    <mergeCell ref="D70:I70"/>
    <mergeCell ref="A71:N71"/>
    <mergeCell ref="A64:B64"/>
    <mergeCell ref="D64:I64"/>
    <mergeCell ref="A65:N65"/>
    <mergeCell ref="A66:B66"/>
    <mergeCell ref="D66:I66"/>
    <mergeCell ref="A67:N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  <rowBreaks count="1" manualBreakCount="1">
    <brk id="42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7030A0"/>
  </sheetPr>
  <dimension ref="A1:N119"/>
  <sheetViews>
    <sheetView view="pageBreakPreview" topLeftCell="A47" zoomScale="77" zoomScaleNormal="75" zoomScaleSheetLayoutView="77" workbookViewId="0">
      <selection activeCell="I141" sqref="I141:K141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585" t="s">
        <v>306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ht="49.5" customHeight="1" thickBot="1" x14ac:dyDescent="0.3">
      <c r="A3" s="105"/>
      <c r="B3" s="585" t="s">
        <v>562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12" customHeight="1" x14ac:dyDescent="0.25">
      <c r="A4" s="586" t="s">
        <v>30</v>
      </c>
      <c r="B4" s="587"/>
      <c r="C4" s="590" t="s">
        <v>307</v>
      </c>
      <c r="D4" s="587" t="s">
        <v>308</v>
      </c>
      <c r="E4" s="587"/>
      <c r="F4" s="587"/>
      <c r="G4" s="587"/>
      <c r="H4" s="587"/>
      <c r="I4" s="587"/>
      <c r="J4" s="587" t="s">
        <v>45</v>
      </c>
      <c r="K4" s="587" t="s">
        <v>309</v>
      </c>
      <c r="L4" s="587" t="s">
        <v>310</v>
      </c>
      <c r="M4" s="592" t="s">
        <v>311</v>
      </c>
      <c r="N4" s="592" t="s">
        <v>312</v>
      </c>
    </row>
    <row r="5" spans="1:14" ht="17.25" customHeight="1" x14ac:dyDescent="0.25">
      <c r="A5" s="588"/>
      <c r="B5" s="589"/>
      <c r="C5" s="591"/>
      <c r="D5" s="589"/>
      <c r="E5" s="589"/>
      <c r="F5" s="589"/>
      <c r="G5" s="589"/>
      <c r="H5" s="589"/>
      <c r="I5" s="589"/>
      <c r="J5" s="589"/>
      <c r="K5" s="589"/>
      <c r="L5" s="589"/>
      <c r="M5" s="593"/>
      <c r="N5" s="593"/>
    </row>
    <row r="6" spans="1:14" ht="11.1" customHeight="1" x14ac:dyDescent="0.25">
      <c r="A6" s="581">
        <v>1</v>
      </c>
      <c r="B6" s="582"/>
      <c r="C6" s="300">
        <v>2</v>
      </c>
      <c r="D6" s="582">
        <v>3</v>
      </c>
      <c r="E6" s="582"/>
      <c r="F6" s="582"/>
      <c r="G6" s="582"/>
      <c r="H6" s="582"/>
      <c r="I6" s="582"/>
      <c r="J6" s="300">
        <v>4</v>
      </c>
      <c r="K6" s="300">
        <v>5</v>
      </c>
      <c r="L6" s="300">
        <v>6</v>
      </c>
      <c r="M6" s="107">
        <v>6</v>
      </c>
      <c r="N6" s="107">
        <v>6</v>
      </c>
    </row>
    <row r="7" spans="1:14" s="112" customFormat="1" ht="14.25" customHeight="1" x14ac:dyDescent="0.25">
      <c r="A7" s="583"/>
      <c r="B7" s="583"/>
      <c r="C7" s="108" t="s">
        <v>195</v>
      </c>
      <c r="D7" s="584" t="s">
        <v>313</v>
      </c>
      <c r="E7" s="584"/>
      <c r="F7" s="584"/>
      <c r="G7" s="584"/>
      <c r="H7" s="584"/>
      <c r="I7" s="584"/>
      <c r="J7" s="301"/>
      <c r="K7" s="110"/>
      <c r="L7" s="110"/>
      <c r="M7" s="111"/>
      <c r="N7" s="111"/>
    </row>
    <row r="8" spans="1:14" s="112" customFormat="1" ht="71.25" hidden="1" customHeight="1" x14ac:dyDescent="0.25">
      <c r="A8" s="583"/>
      <c r="B8" s="583"/>
      <c r="C8" s="108" t="s">
        <v>195</v>
      </c>
      <c r="D8" s="584" t="s">
        <v>314</v>
      </c>
      <c r="E8" s="584"/>
      <c r="F8" s="584"/>
      <c r="G8" s="584"/>
      <c r="H8" s="584"/>
      <c r="I8" s="584"/>
      <c r="J8" s="301"/>
      <c r="K8" s="110"/>
      <c r="L8" s="110"/>
      <c r="M8" s="299" t="s">
        <v>351</v>
      </c>
      <c r="N8" s="299" t="s">
        <v>349</v>
      </c>
    </row>
    <row r="9" spans="1:14" s="112" customFormat="1" ht="17.25" hidden="1" customHeight="1" x14ac:dyDescent="0.25">
      <c r="A9" s="601" t="s">
        <v>315</v>
      </c>
      <c r="B9" s="602"/>
      <c r="C9" s="602"/>
      <c r="D9" s="602"/>
      <c r="E9" s="602"/>
      <c r="F9" s="602"/>
      <c r="G9" s="602"/>
      <c r="H9" s="602"/>
      <c r="I9" s="602"/>
      <c r="J9" s="602"/>
      <c r="K9" s="602"/>
      <c r="L9" s="602"/>
      <c r="M9" s="602"/>
      <c r="N9" s="603"/>
    </row>
    <row r="10" spans="1:14" s="112" customFormat="1" ht="28.5" hidden="1" customHeight="1" x14ac:dyDescent="0.25">
      <c r="A10" s="604">
        <v>1</v>
      </c>
      <c r="B10" s="605"/>
      <c r="C10" s="114" t="s">
        <v>195</v>
      </c>
      <c r="D10" s="606" t="s">
        <v>269</v>
      </c>
      <c r="E10" s="607"/>
      <c r="F10" s="607"/>
      <c r="G10" s="607"/>
      <c r="H10" s="607"/>
      <c r="I10" s="607"/>
      <c r="J10" s="115" t="s">
        <v>68</v>
      </c>
      <c r="K10" s="116">
        <v>2</v>
      </c>
      <c r="L10" s="116">
        <v>3</v>
      </c>
      <c r="M10" s="299"/>
      <c r="N10" s="299"/>
    </row>
    <row r="11" spans="1:14" s="112" customFormat="1" ht="21" hidden="1" customHeight="1" x14ac:dyDescent="0.25">
      <c r="A11" s="604" t="s">
        <v>316</v>
      </c>
      <c r="B11" s="605"/>
      <c r="C11" s="114" t="s">
        <v>195</v>
      </c>
      <c r="D11" s="606" t="s">
        <v>85</v>
      </c>
      <c r="E11" s="607"/>
      <c r="F11" s="607"/>
      <c r="G11" s="607"/>
      <c r="H11" s="607"/>
      <c r="I11" s="607"/>
      <c r="J11" s="115" t="s">
        <v>34</v>
      </c>
      <c r="K11" s="117">
        <f>360000+150000</f>
        <v>510000</v>
      </c>
      <c r="L11" s="117">
        <f>360000+150000</f>
        <v>510000</v>
      </c>
      <c r="M11" s="299"/>
      <c r="N11" s="299"/>
    </row>
    <row r="12" spans="1:14" s="112" customFormat="1" ht="19.5" hidden="1" customHeight="1" x14ac:dyDescent="0.25">
      <c r="A12" s="601" t="s">
        <v>317</v>
      </c>
      <c r="B12" s="602"/>
      <c r="C12" s="602"/>
      <c r="D12" s="602"/>
      <c r="E12" s="602"/>
      <c r="F12" s="602"/>
      <c r="G12" s="602"/>
      <c r="H12" s="602"/>
      <c r="I12" s="602"/>
      <c r="J12" s="602"/>
      <c r="K12" s="602"/>
      <c r="L12" s="602"/>
      <c r="M12" s="602"/>
      <c r="N12" s="603"/>
    </row>
    <row r="13" spans="1:14" s="112" customFormat="1" ht="17.25" hidden="1" customHeight="1" x14ac:dyDescent="0.25">
      <c r="A13" s="594" t="s">
        <v>318</v>
      </c>
      <c r="B13" s="595"/>
      <c r="C13" s="114" t="s">
        <v>195</v>
      </c>
      <c r="D13" s="596" t="s">
        <v>267</v>
      </c>
      <c r="E13" s="597"/>
      <c r="F13" s="597"/>
      <c r="G13" s="597"/>
      <c r="H13" s="597"/>
      <c r="I13" s="597"/>
      <c r="J13" s="118" t="s">
        <v>68</v>
      </c>
      <c r="K13" s="304">
        <f>25+10</f>
        <v>35</v>
      </c>
      <c r="L13" s="304">
        <f>25+10</f>
        <v>35</v>
      </c>
      <c r="M13" s="120"/>
      <c r="N13" s="120"/>
    </row>
    <row r="14" spans="1:14" s="112" customFormat="1" ht="38.25" hidden="1" customHeight="1" x14ac:dyDescent="0.25">
      <c r="A14" s="594" t="s">
        <v>316</v>
      </c>
      <c r="B14" s="595"/>
      <c r="C14" s="114" t="s">
        <v>195</v>
      </c>
      <c r="D14" s="596" t="s">
        <v>319</v>
      </c>
      <c r="E14" s="597"/>
      <c r="F14" s="597"/>
      <c r="G14" s="597"/>
      <c r="H14" s="597"/>
      <c r="I14" s="597"/>
      <c r="J14" s="118" t="s">
        <v>68</v>
      </c>
      <c r="K14" s="304">
        <f>K16+K15</f>
        <v>413</v>
      </c>
      <c r="L14" s="304">
        <f>L16+L15</f>
        <v>413</v>
      </c>
      <c r="M14" s="120"/>
      <c r="N14" s="120"/>
    </row>
    <row r="15" spans="1:14" s="112" customFormat="1" ht="14.25" hidden="1" customHeight="1" x14ac:dyDescent="0.25">
      <c r="A15" s="302"/>
      <c r="B15" s="303"/>
      <c r="C15" s="114"/>
      <c r="D15" s="598" t="s">
        <v>278</v>
      </c>
      <c r="E15" s="599"/>
      <c r="F15" s="599"/>
      <c r="G15" s="599"/>
      <c r="H15" s="599"/>
      <c r="I15" s="600"/>
      <c r="J15" s="118" t="s">
        <v>68</v>
      </c>
      <c r="K15" s="304">
        <v>206</v>
      </c>
      <c r="L15" s="304">
        <v>206</v>
      </c>
      <c r="M15" s="120"/>
      <c r="N15" s="120"/>
    </row>
    <row r="16" spans="1:14" s="112" customFormat="1" ht="14.25" hidden="1" customHeight="1" x14ac:dyDescent="0.25">
      <c r="A16" s="302"/>
      <c r="B16" s="303"/>
      <c r="C16" s="114"/>
      <c r="D16" s="598" t="s">
        <v>277</v>
      </c>
      <c r="E16" s="599"/>
      <c r="F16" s="599"/>
      <c r="G16" s="599"/>
      <c r="H16" s="599"/>
      <c r="I16" s="600"/>
      <c r="J16" s="118" t="s">
        <v>68</v>
      </c>
      <c r="K16" s="304">
        <v>207</v>
      </c>
      <c r="L16" s="304">
        <v>207</v>
      </c>
      <c r="M16" s="120"/>
      <c r="N16" s="120"/>
    </row>
    <row r="17" spans="1:14" s="112" customFormat="1" ht="17.25" hidden="1" customHeight="1" x14ac:dyDescent="0.25">
      <c r="A17" s="594" t="s">
        <v>320</v>
      </c>
      <c r="B17" s="595"/>
      <c r="C17" s="114" t="s">
        <v>195</v>
      </c>
      <c r="D17" s="596" t="s">
        <v>268</v>
      </c>
      <c r="E17" s="597"/>
      <c r="F17" s="597"/>
      <c r="G17" s="597"/>
      <c r="H17" s="597"/>
      <c r="I17" s="597"/>
      <c r="J17" s="118" t="s">
        <v>68</v>
      </c>
      <c r="K17" s="304">
        <f>11+23+16+11+2</f>
        <v>63</v>
      </c>
      <c r="L17" s="304">
        <f>11+23+16+11+2</f>
        <v>63</v>
      </c>
      <c r="M17" s="120"/>
      <c r="N17" s="120"/>
    </row>
    <row r="18" spans="1:14" s="112" customFormat="1" ht="17.25" hidden="1" customHeight="1" x14ac:dyDescent="0.25">
      <c r="A18" s="610" t="s">
        <v>321</v>
      </c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  <c r="N18" s="611"/>
    </row>
    <row r="19" spans="1:14" s="112" customFormat="1" ht="39" hidden="1" customHeight="1" x14ac:dyDescent="0.25">
      <c r="A19" s="608" t="s">
        <v>318</v>
      </c>
      <c r="B19" s="609"/>
      <c r="C19" s="114" t="s">
        <v>195</v>
      </c>
      <c r="D19" s="606" t="s">
        <v>270</v>
      </c>
      <c r="E19" s="607"/>
      <c r="F19" s="607"/>
      <c r="G19" s="607"/>
      <c r="H19" s="607"/>
      <c r="I19" s="607"/>
      <c r="J19" s="115" t="s">
        <v>34</v>
      </c>
      <c r="K19" s="121" t="s">
        <v>353</v>
      </c>
      <c r="L19" s="121" t="s">
        <v>353</v>
      </c>
      <c r="M19" s="299"/>
      <c r="N19" s="299"/>
    </row>
    <row r="20" spans="1:14" s="112" customFormat="1" ht="17.25" hidden="1" customHeight="1" x14ac:dyDescent="0.25">
      <c r="A20" s="610" t="s">
        <v>322</v>
      </c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</row>
    <row r="21" spans="1:14" s="112" customFormat="1" ht="30" hidden="1" customHeight="1" x14ac:dyDescent="0.25">
      <c r="A21" s="608" t="s">
        <v>318</v>
      </c>
      <c r="B21" s="609"/>
      <c r="C21" s="114" t="s">
        <v>195</v>
      </c>
      <c r="D21" s="606" t="s">
        <v>271</v>
      </c>
      <c r="E21" s="607"/>
      <c r="F21" s="607"/>
      <c r="G21" s="607"/>
      <c r="H21" s="607"/>
      <c r="I21" s="607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76.5" customHeight="1" x14ac:dyDescent="0.25">
      <c r="A22" s="583"/>
      <c r="B22" s="583"/>
      <c r="C22" s="108" t="s">
        <v>195</v>
      </c>
      <c r="D22" s="584" t="s">
        <v>355</v>
      </c>
      <c r="E22" s="584"/>
      <c r="F22" s="584"/>
      <c r="G22" s="584"/>
      <c r="H22" s="584"/>
      <c r="I22" s="584"/>
      <c r="J22" s="301"/>
      <c r="K22" s="110"/>
      <c r="L22" s="110"/>
      <c r="M22" s="299" t="s">
        <v>563</v>
      </c>
      <c r="N22" s="299" t="s">
        <v>564</v>
      </c>
    </row>
    <row r="23" spans="1:14" s="112" customFormat="1" ht="17.25" customHeight="1" x14ac:dyDescent="0.25">
      <c r="A23" s="601" t="s">
        <v>315</v>
      </c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3"/>
    </row>
    <row r="24" spans="1:14" s="112" customFormat="1" ht="17.25" customHeight="1" x14ac:dyDescent="0.25">
      <c r="A24" s="604" t="s">
        <v>318</v>
      </c>
      <c r="B24" s="605"/>
      <c r="C24" s="114" t="s">
        <v>195</v>
      </c>
      <c r="D24" s="606" t="s">
        <v>85</v>
      </c>
      <c r="E24" s="607"/>
      <c r="F24" s="607"/>
      <c r="G24" s="607"/>
      <c r="H24" s="607"/>
      <c r="I24" s="607"/>
      <c r="J24" s="115" t="s">
        <v>34</v>
      </c>
      <c r="K24" s="117">
        <v>270000</v>
      </c>
      <c r="L24" s="117">
        <f>270000-36000</f>
        <v>234000</v>
      </c>
      <c r="M24" s="299"/>
      <c r="N24" s="299"/>
    </row>
    <row r="25" spans="1:14" s="112" customFormat="1" ht="19.5" customHeight="1" x14ac:dyDescent="0.25">
      <c r="A25" s="601" t="s">
        <v>317</v>
      </c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3"/>
    </row>
    <row r="26" spans="1:14" s="112" customFormat="1" ht="17.25" customHeight="1" x14ac:dyDescent="0.25">
      <c r="A26" s="594" t="s">
        <v>318</v>
      </c>
      <c r="B26" s="595"/>
      <c r="C26" s="114" t="s">
        <v>195</v>
      </c>
      <c r="D26" s="596" t="s">
        <v>86</v>
      </c>
      <c r="E26" s="597"/>
      <c r="F26" s="597"/>
      <c r="G26" s="597"/>
      <c r="H26" s="597"/>
      <c r="I26" s="597"/>
      <c r="J26" s="118" t="s">
        <v>68</v>
      </c>
      <c r="K26" s="304">
        <v>1</v>
      </c>
      <c r="L26" s="304">
        <v>1</v>
      </c>
      <c r="M26" s="120"/>
      <c r="N26" s="120"/>
    </row>
    <row r="27" spans="1:14" s="112" customFormat="1" ht="18" customHeight="1" x14ac:dyDescent="0.25">
      <c r="A27" s="594" t="s">
        <v>316</v>
      </c>
      <c r="B27" s="595"/>
      <c r="C27" s="114" t="s">
        <v>195</v>
      </c>
      <c r="D27" s="596" t="s">
        <v>87</v>
      </c>
      <c r="E27" s="597"/>
      <c r="F27" s="597"/>
      <c r="G27" s="597"/>
      <c r="H27" s="597"/>
      <c r="I27" s="597"/>
      <c r="J27" s="118" t="s">
        <v>68</v>
      </c>
      <c r="K27" s="304">
        <v>120</v>
      </c>
      <c r="L27" s="304">
        <v>120</v>
      </c>
      <c r="M27" s="120"/>
      <c r="N27" s="120"/>
    </row>
    <row r="28" spans="1:14" s="112" customFormat="1" ht="17.25" customHeight="1" x14ac:dyDescent="0.25">
      <c r="A28" s="594"/>
      <c r="B28" s="595"/>
      <c r="C28" s="114"/>
      <c r="D28" s="596" t="s">
        <v>358</v>
      </c>
      <c r="E28" s="597"/>
      <c r="F28" s="597"/>
      <c r="G28" s="597"/>
      <c r="H28" s="597"/>
      <c r="I28" s="597"/>
      <c r="J28" s="118" t="s">
        <v>68</v>
      </c>
      <c r="K28" s="304">
        <v>62</v>
      </c>
      <c r="L28" s="304">
        <v>62</v>
      </c>
      <c r="M28" s="120"/>
      <c r="N28" s="120"/>
    </row>
    <row r="29" spans="1:14" s="112" customFormat="1" ht="17.25" customHeight="1" x14ac:dyDescent="0.25">
      <c r="A29" s="594"/>
      <c r="B29" s="595"/>
      <c r="C29" s="114"/>
      <c r="D29" s="596" t="s">
        <v>357</v>
      </c>
      <c r="E29" s="597"/>
      <c r="F29" s="597"/>
      <c r="G29" s="597"/>
      <c r="H29" s="597"/>
      <c r="I29" s="597"/>
      <c r="J29" s="118" t="s">
        <v>68</v>
      </c>
      <c r="K29" s="304">
        <v>58</v>
      </c>
      <c r="L29" s="304">
        <v>58</v>
      </c>
      <c r="M29" s="120"/>
      <c r="N29" s="120"/>
    </row>
    <row r="30" spans="1:14" s="112" customFormat="1" ht="17.25" customHeight="1" x14ac:dyDescent="0.25">
      <c r="A30" s="610" t="s">
        <v>321</v>
      </c>
      <c r="B30" s="611"/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  <c r="N30" s="611"/>
    </row>
    <row r="31" spans="1:14" s="112" customFormat="1" ht="26.25" customHeight="1" x14ac:dyDescent="0.25">
      <c r="A31" s="608" t="s">
        <v>318</v>
      </c>
      <c r="B31" s="609"/>
      <c r="C31" s="114" t="s">
        <v>195</v>
      </c>
      <c r="D31" s="606" t="s">
        <v>323</v>
      </c>
      <c r="E31" s="607"/>
      <c r="F31" s="607"/>
      <c r="G31" s="607"/>
      <c r="H31" s="607"/>
      <c r="I31" s="607"/>
      <c r="J31" s="115" t="s">
        <v>34</v>
      </c>
      <c r="K31" s="121" t="s">
        <v>359</v>
      </c>
      <c r="L31" s="121" t="s">
        <v>572</v>
      </c>
      <c r="M31" s="299"/>
      <c r="N31" s="299"/>
    </row>
    <row r="32" spans="1:14" s="112" customFormat="1" ht="17.25" customHeight="1" x14ac:dyDescent="0.25">
      <c r="A32" s="610" t="s">
        <v>322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</row>
    <row r="33" spans="1:14" s="112" customFormat="1" ht="29.25" customHeight="1" x14ac:dyDescent="0.25">
      <c r="A33" s="608" t="s">
        <v>318</v>
      </c>
      <c r="B33" s="609"/>
      <c r="C33" s="114" t="s">
        <v>195</v>
      </c>
      <c r="D33" s="606" t="s">
        <v>187</v>
      </c>
      <c r="E33" s="607"/>
      <c r="F33" s="607"/>
      <c r="G33" s="607"/>
      <c r="H33" s="607"/>
      <c r="I33" s="607"/>
      <c r="J33" s="115" t="s">
        <v>69</v>
      </c>
      <c r="K33" s="121" t="s">
        <v>360</v>
      </c>
      <c r="L33" s="121" t="s">
        <v>573</v>
      </c>
      <c r="M33" s="111"/>
      <c r="N33" s="111"/>
    </row>
    <row r="34" spans="1:14" s="112" customFormat="1" ht="75.75" customHeight="1" x14ac:dyDescent="0.25">
      <c r="A34" s="583"/>
      <c r="B34" s="583"/>
      <c r="C34" s="108" t="s">
        <v>195</v>
      </c>
      <c r="D34" s="584" t="s">
        <v>324</v>
      </c>
      <c r="E34" s="584"/>
      <c r="F34" s="584"/>
      <c r="G34" s="584"/>
      <c r="H34" s="584"/>
      <c r="I34" s="584"/>
      <c r="J34" s="301"/>
      <c r="K34" s="110"/>
      <c r="L34" s="110"/>
      <c r="M34" s="299" t="s">
        <v>563</v>
      </c>
      <c r="N34" s="299" t="s">
        <v>564</v>
      </c>
    </row>
    <row r="35" spans="1:14" s="112" customFormat="1" ht="17.25" customHeight="1" x14ac:dyDescent="0.25">
      <c r="A35" s="601" t="s">
        <v>315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3"/>
    </row>
    <row r="36" spans="1:14" s="112" customFormat="1" ht="28.5" customHeight="1" x14ac:dyDescent="0.25">
      <c r="A36" s="604">
        <v>1</v>
      </c>
      <c r="B36" s="605"/>
      <c r="C36" s="114" t="s">
        <v>195</v>
      </c>
      <c r="D36" s="606" t="s">
        <v>109</v>
      </c>
      <c r="E36" s="607"/>
      <c r="F36" s="607"/>
      <c r="G36" s="607"/>
      <c r="H36" s="607"/>
      <c r="I36" s="607"/>
      <c r="J36" s="115" t="s">
        <v>34</v>
      </c>
      <c r="K36" s="121">
        <v>58696</v>
      </c>
      <c r="L36" s="121">
        <f>58696-33851</f>
        <v>24845</v>
      </c>
      <c r="M36" s="299"/>
      <c r="N36" s="299"/>
    </row>
    <row r="37" spans="1:14" s="112" customFormat="1" ht="33.75" customHeight="1" x14ac:dyDescent="0.25">
      <c r="A37" s="604" t="s">
        <v>316</v>
      </c>
      <c r="B37" s="605"/>
      <c r="C37" s="114" t="s">
        <v>195</v>
      </c>
      <c r="D37" s="606" t="s">
        <v>110</v>
      </c>
      <c r="E37" s="607"/>
      <c r="F37" s="607"/>
      <c r="G37" s="607"/>
      <c r="H37" s="607"/>
      <c r="I37" s="607"/>
      <c r="J37" s="115" t="s">
        <v>34</v>
      </c>
      <c r="K37" s="122">
        <v>39299</v>
      </c>
      <c r="L37" s="122">
        <f>39299-24590</f>
        <v>14709</v>
      </c>
      <c r="M37" s="299"/>
      <c r="N37" s="299"/>
    </row>
    <row r="38" spans="1:14" s="112" customFormat="1" ht="28.5" customHeight="1" x14ac:dyDescent="0.25">
      <c r="A38" s="604" t="s">
        <v>320</v>
      </c>
      <c r="B38" s="605"/>
      <c r="C38" s="114" t="s">
        <v>195</v>
      </c>
      <c r="D38" s="606" t="s">
        <v>111</v>
      </c>
      <c r="E38" s="607"/>
      <c r="F38" s="607"/>
      <c r="G38" s="607"/>
      <c r="H38" s="607"/>
      <c r="I38" s="607"/>
      <c r="J38" s="115" t="s">
        <v>34</v>
      </c>
      <c r="K38" s="121">
        <v>493325</v>
      </c>
      <c r="L38" s="121">
        <f>493325-285871</f>
        <v>207454</v>
      </c>
      <c r="M38" s="299"/>
      <c r="N38" s="299"/>
    </row>
    <row r="39" spans="1:14" s="112" customFormat="1" ht="33.75" hidden="1" customHeight="1" x14ac:dyDescent="0.25">
      <c r="A39" s="604" t="s">
        <v>325</v>
      </c>
      <c r="B39" s="605"/>
      <c r="C39" s="114" t="s">
        <v>195</v>
      </c>
      <c r="D39" s="606" t="s">
        <v>112</v>
      </c>
      <c r="E39" s="607"/>
      <c r="F39" s="607"/>
      <c r="G39" s="607"/>
      <c r="H39" s="607"/>
      <c r="I39" s="607"/>
      <c r="J39" s="115" t="s">
        <v>34</v>
      </c>
      <c r="K39" s="122">
        <f>319680-319680</f>
        <v>0</v>
      </c>
      <c r="L39" s="122">
        <f>319680-319680</f>
        <v>0</v>
      </c>
      <c r="M39" s="299"/>
      <c r="N39" s="299"/>
    </row>
    <row r="40" spans="1:14" s="112" customFormat="1" ht="28.5" hidden="1" customHeight="1" x14ac:dyDescent="0.25">
      <c r="A40" s="604" t="s">
        <v>326</v>
      </c>
      <c r="B40" s="605"/>
      <c r="C40" s="114" t="s">
        <v>195</v>
      </c>
      <c r="D40" s="606" t="s">
        <v>113</v>
      </c>
      <c r="E40" s="607"/>
      <c r="F40" s="607"/>
      <c r="G40" s="607"/>
      <c r="H40" s="607"/>
      <c r="I40" s="607"/>
      <c r="J40" s="115" t="s">
        <v>34</v>
      </c>
      <c r="K40" s="121">
        <f>447300-447300</f>
        <v>0</v>
      </c>
      <c r="L40" s="121">
        <f>447300-447300</f>
        <v>0</v>
      </c>
      <c r="M40" s="299"/>
      <c r="N40" s="299"/>
    </row>
    <row r="41" spans="1:14" s="112" customFormat="1" ht="31.5" customHeight="1" x14ac:dyDescent="0.25">
      <c r="A41" s="604" t="s">
        <v>325</v>
      </c>
      <c r="B41" s="605"/>
      <c r="C41" s="114" t="s">
        <v>195</v>
      </c>
      <c r="D41" s="606" t="s">
        <v>114</v>
      </c>
      <c r="E41" s="607"/>
      <c r="F41" s="607"/>
      <c r="G41" s="607"/>
      <c r="H41" s="607"/>
      <c r="I41" s="607"/>
      <c r="J41" s="115" t="s">
        <v>34</v>
      </c>
      <c r="K41" s="122">
        <v>12900</v>
      </c>
      <c r="L41" s="122">
        <f>12900-12601</f>
        <v>299</v>
      </c>
      <c r="M41" s="299"/>
      <c r="N41" s="299"/>
    </row>
    <row r="42" spans="1:14" s="112" customFormat="1" ht="44.25" customHeight="1" x14ac:dyDescent="0.25">
      <c r="A42" s="604" t="s">
        <v>326</v>
      </c>
      <c r="B42" s="605"/>
      <c r="C42" s="114" t="s">
        <v>195</v>
      </c>
      <c r="D42" s="606" t="s">
        <v>550</v>
      </c>
      <c r="E42" s="607"/>
      <c r="F42" s="607"/>
      <c r="G42" s="607"/>
      <c r="H42" s="607"/>
      <c r="I42" s="607"/>
      <c r="J42" s="115" t="s">
        <v>34</v>
      </c>
      <c r="K42" s="122">
        <f>2031960</f>
        <v>2031960</v>
      </c>
      <c r="L42" s="122">
        <f>2031960</f>
        <v>2031960</v>
      </c>
      <c r="M42" s="299"/>
      <c r="N42" s="299"/>
    </row>
    <row r="43" spans="1:14" s="112" customFormat="1" ht="19.5" customHeight="1" x14ac:dyDescent="0.25">
      <c r="A43" s="601" t="s">
        <v>317</v>
      </c>
      <c r="B43" s="602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02"/>
      <c r="N43" s="603"/>
    </row>
    <row r="44" spans="1:14" s="112" customFormat="1" ht="36" customHeight="1" x14ac:dyDescent="0.25">
      <c r="A44" s="604">
        <v>1</v>
      </c>
      <c r="B44" s="605"/>
      <c r="C44" s="114" t="s">
        <v>195</v>
      </c>
      <c r="D44" s="596" t="s">
        <v>115</v>
      </c>
      <c r="E44" s="597"/>
      <c r="F44" s="597"/>
      <c r="G44" s="597"/>
      <c r="H44" s="597"/>
      <c r="I44" s="597"/>
      <c r="J44" s="115" t="s">
        <v>89</v>
      </c>
      <c r="K44" s="123">
        <f>K46+K47+K48</f>
        <v>393</v>
      </c>
      <c r="L44" s="123">
        <f>L46+L47+L48</f>
        <v>370</v>
      </c>
      <c r="M44" s="120"/>
      <c r="N44" s="120"/>
    </row>
    <row r="45" spans="1:14" s="112" customFormat="1" ht="17.25" customHeight="1" x14ac:dyDescent="0.25">
      <c r="A45" s="297"/>
      <c r="B45" s="298"/>
      <c r="C45" s="114"/>
      <c r="D45" s="598" t="s">
        <v>116</v>
      </c>
      <c r="E45" s="599"/>
      <c r="F45" s="599"/>
      <c r="G45" s="599"/>
      <c r="H45" s="599"/>
      <c r="I45" s="612"/>
      <c r="J45" s="115"/>
      <c r="K45" s="123"/>
      <c r="L45" s="123"/>
      <c r="M45" s="120"/>
      <c r="N45" s="120"/>
    </row>
    <row r="46" spans="1:14" s="112" customFormat="1" ht="32.25" customHeight="1" x14ac:dyDescent="0.25">
      <c r="A46" s="604" t="s">
        <v>316</v>
      </c>
      <c r="B46" s="605"/>
      <c r="C46" s="114" t="s">
        <v>195</v>
      </c>
      <c r="D46" s="596" t="s">
        <v>117</v>
      </c>
      <c r="E46" s="597"/>
      <c r="F46" s="597"/>
      <c r="G46" s="597"/>
      <c r="H46" s="597"/>
      <c r="I46" s="597"/>
      <c r="J46" s="115" t="s">
        <v>89</v>
      </c>
      <c r="K46" s="123">
        <v>21</v>
      </c>
      <c r="L46" s="123">
        <f>21-1</f>
        <v>20</v>
      </c>
      <c r="M46" s="120"/>
      <c r="N46" s="120"/>
    </row>
    <row r="47" spans="1:14" s="112" customFormat="1" ht="26.25" customHeight="1" x14ac:dyDescent="0.25">
      <c r="A47" s="604" t="s">
        <v>320</v>
      </c>
      <c r="B47" s="605"/>
      <c r="C47" s="114" t="s">
        <v>195</v>
      </c>
      <c r="D47" s="596" t="s">
        <v>118</v>
      </c>
      <c r="E47" s="597"/>
      <c r="F47" s="597"/>
      <c r="G47" s="597"/>
      <c r="H47" s="597"/>
      <c r="I47" s="597"/>
      <c r="J47" s="115" t="s">
        <v>89</v>
      </c>
      <c r="K47" s="123">
        <v>19</v>
      </c>
      <c r="L47" s="123">
        <f>19-3</f>
        <v>16</v>
      </c>
      <c r="M47" s="120"/>
      <c r="N47" s="120"/>
    </row>
    <row r="48" spans="1:14" s="112" customFormat="1" ht="31.5" customHeight="1" x14ac:dyDescent="0.25">
      <c r="A48" s="604" t="s">
        <v>325</v>
      </c>
      <c r="B48" s="605"/>
      <c r="C48" s="114" t="s">
        <v>195</v>
      </c>
      <c r="D48" s="596" t="s">
        <v>119</v>
      </c>
      <c r="E48" s="597"/>
      <c r="F48" s="597"/>
      <c r="G48" s="597"/>
      <c r="H48" s="597"/>
      <c r="I48" s="597"/>
      <c r="J48" s="115" t="s">
        <v>89</v>
      </c>
      <c r="K48" s="123">
        <v>353</v>
      </c>
      <c r="L48" s="123">
        <f>353-19</f>
        <v>334</v>
      </c>
      <c r="M48" s="120"/>
      <c r="N48" s="120"/>
    </row>
    <row r="49" spans="1:14" s="112" customFormat="1" ht="38.25" hidden="1" customHeight="1" x14ac:dyDescent="0.25">
      <c r="A49" s="604" t="s">
        <v>326</v>
      </c>
      <c r="B49" s="605"/>
      <c r="C49" s="114" t="s">
        <v>195</v>
      </c>
      <c r="D49" s="596" t="s">
        <v>138</v>
      </c>
      <c r="E49" s="597"/>
      <c r="F49" s="597"/>
      <c r="G49" s="597"/>
      <c r="H49" s="597"/>
      <c r="I49" s="597"/>
      <c r="J49" s="115" t="s">
        <v>89</v>
      </c>
      <c r="K49" s="123">
        <f>1998-1998</f>
        <v>0</v>
      </c>
      <c r="L49" s="123">
        <f>1998-1998</f>
        <v>0</v>
      </c>
      <c r="M49" s="120"/>
      <c r="N49" s="120"/>
    </row>
    <row r="50" spans="1:14" s="112" customFormat="1" ht="27" hidden="1" customHeight="1" x14ac:dyDescent="0.25">
      <c r="A50" s="604" t="s">
        <v>327</v>
      </c>
      <c r="B50" s="605"/>
      <c r="C50" s="114" t="s">
        <v>195</v>
      </c>
      <c r="D50" s="596" t="s">
        <v>139</v>
      </c>
      <c r="E50" s="597"/>
      <c r="F50" s="597"/>
      <c r="G50" s="597"/>
      <c r="H50" s="597"/>
      <c r="I50" s="597"/>
      <c r="J50" s="115" t="s">
        <v>89</v>
      </c>
      <c r="K50" s="123">
        <f>4970-4970</f>
        <v>0</v>
      </c>
      <c r="L50" s="123">
        <f>4970-4970</f>
        <v>0</v>
      </c>
      <c r="M50" s="120"/>
      <c r="N50" s="120"/>
    </row>
    <row r="51" spans="1:14" s="112" customFormat="1" ht="42" customHeight="1" x14ac:dyDescent="0.25">
      <c r="A51" s="604" t="s">
        <v>326</v>
      </c>
      <c r="B51" s="605"/>
      <c r="C51" s="114" t="s">
        <v>195</v>
      </c>
      <c r="D51" s="596" t="s">
        <v>558</v>
      </c>
      <c r="E51" s="597"/>
      <c r="F51" s="597"/>
      <c r="G51" s="597"/>
      <c r="H51" s="597"/>
      <c r="I51" s="597"/>
      <c r="J51" s="115" t="s">
        <v>89</v>
      </c>
      <c r="K51" s="123">
        <f>36285</f>
        <v>36285</v>
      </c>
      <c r="L51" s="123">
        <f>36285</f>
        <v>36285</v>
      </c>
      <c r="M51" s="120"/>
      <c r="N51" s="120"/>
    </row>
    <row r="52" spans="1:14" s="112" customFormat="1" ht="17.25" customHeight="1" x14ac:dyDescent="0.25">
      <c r="A52" s="601" t="s">
        <v>321</v>
      </c>
      <c r="B52" s="613"/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  <c r="N52" s="614"/>
    </row>
    <row r="53" spans="1:14" s="112" customFormat="1" ht="28.5" customHeight="1" x14ac:dyDescent="0.25">
      <c r="A53" s="604">
        <v>1</v>
      </c>
      <c r="B53" s="605"/>
      <c r="C53" s="114" t="s">
        <v>195</v>
      </c>
      <c r="D53" s="598" t="s">
        <v>121</v>
      </c>
      <c r="E53" s="599"/>
      <c r="F53" s="599"/>
      <c r="G53" s="599"/>
      <c r="H53" s="599"/>
      <c r="I53" s="612"/>
      <c r="J53" s="115" t="s">
        <v>34</v>
      </c>
      <c r="K53" s="121">
        <v>310.56</v>
      </c>
      <c r="L53" s="121">
        <v>310.56</v>
      </c>
      <c r="M53" s="299"/>
      <c r="N53" s="299"/>
    </row>
    <row r="54" spans="1:14" s="112" customFormat="1" ht="28.5" customHeight="1" x14ac:dyDescent="0.25">
      <c r="A54" s="604" t="s">
        <v>316</v>
      </c>
      <c r="B54" s="605"/>
      <c r="C54" s="114" t="s">
        <v>195</v>
      </c>
      <c r="D54" s="598" t="s">
        <v>122</v>
      </c>
      <c r="E54" s="599"/>
      <c r="F54" s="599"/>
      <c r="G54" s="599"/>
      <c r="H54" s="599"/>
      <c r="I54" s="612"/>
      <c r="J54" s="115" t="s">
        <v>34</v>
      </c>
      <c r="K54" s="121">
        <v>229.82</v>
      </c>
      <c r="L54" s="121">
        <v>229.82</v>
      </c>
      <c r="M54" s="299"/>
      <c r="N54" s="299"/>
    </row>
    <row r="55" spans="1:14" s="112" customFormat="1" ht="28.5" customHeight="1" x14ac:dyDescent="0.25">
      <c r="A55" s="604" t="s">
        <v>320</v>
      </c>
      <c r="B55" s="605"/>
      <c r="C55" s="114" t="s">
        <v>195</v>
      </c>
      <c r="D55" s="598" t="s">
        <v>123</v>
      </c>
      <c r="E55" s="599"/>
      <c r="F55" s="599"/>
      <c r="G55" s="599"/>
      <c r="H55" s="599"/>
      <c r="I55" s="612"/>
      <c r="J55" s="115" t="s">
        <v>34</v>
      </c>
      <c r="K55" s="121">
        <v>155.28</v>
      </c>
      <c r="L55" s="121">
        <v>155.28</v>
      </c>
      <c r="M55" s="299"/>
      <c r="N55" s="299"/>
    </row>
    <row r="56" spans="1:14" s="112" customFormat="1" ht="28.5" hidden="1" customHeight="1" x14ac:dyDescent="0.25">
      <c r="A56" s="604" t="s">
        <v>325</v>
      </c>
      <c r="B56" s="605"/>
      <c r="C56" s="114" t="s">
        <v>195</v>
      </c>
      <c r="D56" s="598" t="s">
        <v>124</v>
      </c>
      <c r="E56" s="599"/>
      <c r="F56" s="599"/>
      <c r="G56" s="599"/>
      <c r="H56" s="599"/>
      <c r="I56" s="612"/>
      <c r="J56" s="115" t="s">
        <v>34</v>
      </c>
      <c r="K56" s="121">
        <v>0</v>
      </c>
      <c r="L56" s="121">
        <v>0</v>
      </c>
      <c r="M56" s="299"/>
      <c r="N56" s="299"/>
    </row>
    <row r="57" spans="1:14" s="112" customFormat="1" ht="18.75" hidden="1" customHeight="1" x14ac:dyDescent="0.25">
      <c r="A57" s="604" t="s">
        <v>326</v>
      </c>
      <c r="B57" s="605"/>
      <c r="C57" s="114" t="s">
        <v>195</v>
      </c>
      <c r="D57" s="598" t="s">
        <v>125</v>
      </c>
      <c r="E57" s="599"/>
      <c r="F57" s="599"/>
      <c r="G57" s="599"/>
      <c r="H57" s="599"/>
      <c r="I57" s="612"/>
      <c r="J57" s="115" t="s">
        <v>34</v>
      </c>
      <c r="K57" s="121">
        <v>0</v>
      </c>
      <c r="L57" s="121">
        <v>0</v>
      </c>
      <c r="M57" s="299"/>
      <c r="N57" s="299"/>
    </row>
    <row r="58" spans="1:14" s="112" customFormat="1" ht="18.75" customHeight="1" x14ac:dyDescent="0.25">
      <c r="A58" s="604" t="s">
        <v>325</v>
      </c>
      <c r="B58" s="605"/>
      <c r="C58" s="114" t="s">
        <v>195</v>
      </c>
      <c r="D58" s="598" t="s">
        <v>194</v>
      </c>
      <c r="E58" s="599"/>
      <c r="F58" s="599"/>
      <c r="G58" s="599"/>
      <c r="H58" s="599"/>
      <c r="I58" s="612"/>
      <c r="J58" s="115" t="s">
        <v>34</v>
      </c>
      <c r="K58" s="126">
        <f>K42/K51</f>
        <v>56</v>
      </c>
      <c r="L58" s="126">
        <f>L42/L51</f>
        <v>56</v>
      </c>
      <c r="M58" s="299"/>
      <c r="N58" s="299"/>
    </row>
    <row r="59" spans="1:14" s="112" customFormat="1" ht="17.25" customHeight="1" x14ac:dyDescent="0.25">
      <c r="A59" s="610" t="s">
        <v>322</v>
      </c>
      <c r="B59" s="611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</row>
    <row r="60" spans="1:14" s="112" customFormat="1" ht="30" customHeight="1" x14ac:dyDescent="0.25">
      <c r="A60" s="608" t="s">
        <v>318</v>
      </c>
      <c r="B60" s="609"/>
      <c r="C60" s="114" t="s">
        <v>195</v>
      </c>
      <c r="D60" s="606" t="s">
        <v>188</v>
      </c>
      <c r="E60" s="607"/>
      <c r="F60" s="607"/>
      <c r="G60" s="607"/>
      <c r="H60" s="607"/>
      <c r="I60" s="607"/>
      <c r="J60" s="115" t="s">
        <v>69</v>
      </c>
      <c r="K60" s="121" t="s">
        <v>361</v>
      </c>
      <c r="L60" s="121" t="s">
        <v>578</v>
      </c>
      <c r="M60" s="111"/>
      <c r="N60" s="111"/>
    </row>
    <row r="61" spans="1:14" s="112" customFormat="1" ht="25.5" hidden="1" customHeight="1" x14ac:dyDescent="0.25">
      <c r="A61" s="608" t="s">
        <v>316</v>
      </c>
      <c r="B61" s="609"/>
      <c r="C61" s="114" t="s">
        <v>195</v>
      </c>
      <c r="D61" s="606" t="s">
        <v>129</v>
      </c>
      <c r="E61" s="607"/>
      <c r="F61" s="607"/>
      <c r="G61" s="607"/>
      <c r="H61" s="607"/>
      <c r="I61" s="607"/>
      <c r="J61" s="115" t="s">
        <v>69</v>
      </c>
      <c r="K61" s="121">
        <v>0</v>
      </c>
      <c r="L61" s="121">
        <v>0</v>
      </c>
      <c r="M61" s="111"/>
      <c r="N61" s="111"/>
    </row>
    <row r="62" spans="1:14" s="112" customFormat="1" ht="25.5" hidden="1" customHeight="1" x14ac:dyDescent="0.25">
      <c r="A62" s="608" t="s">
        <v>320</v>
      </c>
      <c r="B62" s="609"/>
      <c r="C62" s="114" t="s">
        <v>195</v>
      </c>
      <c r="D62" s="606" t="s">
        <v>130</v>
      </c>
      <c r="E62" s="607"/>
      <c r="F62" s="607"/>
      <c r="G62" s="607"/>
      <c r="H62" s="607"/>
      <c r="I62" s="607"/>
      <c r="J62" s="115" t="s">
        <v>69</v>
      </c>
      <c r="K62" s="121">
        <v>0</v>
      </c>
      <c r="L62" s="121">
        <v>0</v>
      </c>
      <c r="M62" s="111"/>
      <c r="N62" s="111"/>
    </row>
    <row r="63" spans="1:14" s="112" customFormat="1" ht="48" customHeight="1" x14ac:dyDescent="0.25">
      <c r="A63" s="608" t="s">
        <v>316</v>
      </c>
      <c r="B63" s="609"/>
      <c r="C63" s="114" t="s">
        <v>195</v>
      </c>
      <c r="D63" s="606" t="s">
        <v>561</v>
      </c>
      <c r="E63" s="607"/>
      <c r="F63" s="607"/>
      <c r="G63" s="607"/>
      <c r="H63" s="607"/>
      <c r="I63" s="607"/>
      <c r="J63" s="115" t="s">
        <v>69</v>
      </c>
      <c r="K63" s="295">
        <v>1</v>
      </c>
      <c r="L63" s="295">
        <v>1</v>
      </c>
      <c r="M63" s="111"/>
      <c r="N63" s="111"/>
    </row>
    <row r="64" spans="1:14" s="112" customFormat="1" ht="75.75" customHeight="1" x14ac:dyDescent="0.25">
      <c r="A64" s="583"/>
      <c r="B64" s="583"/>
      <c r="C64" s="108" t="s">
        <v>195</v>
      </c>
      <c r="D64" s="584" t="s">
        <v>579</v>
      </c>
      <c r="E64" s="584"/>
      <c r="F64" s="584"/>
      <c r="G64" s="584"/>
      <c r="H64" s="584"/>
      <c r="I64" s="584"/>
      <c r="J64" s="301"/>
      <c r="K64" s="110"/>
      <c r="L64" s="110"/>
      <c r="M64" s="299" t="s">
        <v>563</v>
      </c>
      <c r="N64" s="299" t="s">
        <v>564</v>
      </c>
    </row>
    <row r="65" spans="1:14" s="112" customFormat="1" ht="17.25" customHeight="1" x14ac:dyDescent="0.25">
      <c r="A65" s="601" t="s">
        <v>315</v>
      </c>
      <c r="B65" s="602"/>
      <c r="C65" s="602"/>
      <c r="D65" s="602"/>
      <c r="E65" s="602"/>
      <c r="F65" s="602"/>
      <c r="G65" s="602"/>
      <c r="H65" s="602"/>
      <c r="I65" s="602"/>
      <c r="J65" s="602"/>
      <c r="K65" s="602"/>
      <c r="L65" s="602"/>
      <c r="M65" s="602"/>
      <c r="N65" s="603"/>
    </row>
    <row r="66" spans="1:14" s="112" customFormat="1" ht="30" customHeight="1" x14ac:dyDescent="0.25">
      <c r="A66" s="604">
        <v>1</v>
      </c>
      <c r="B66" s="605"/>
      <c r="C66" s="114" t="s">
        <v>195</v>
      </c>
      <c r="D66" s="606" t="s">
        <v>191</v>
      </c>
      <c r="E66" s="607"/>
      <c r="F66" s="607"/>
      <c r="G66" s="607"/>
      <c r="H66" s="607"/>
      <c r="I66" s="607"/>
      <c r="J66" s="115" t="s">
        <v>34</v>
      </c>
      <c r="K66" s="122">
        <f>77500-5430-5</f>
        <v>72065</v>
      </c>
      <c r="L66" s="122">
        <f>77500-5430-5-19995-52070</f>
        <v>0</v>
      </c>
      <c r="M66" s="299"/>
      <c r="N66" s="299"/>
    </row>
    <row r="67" spans="1:14" s="112" customFormat="1" ht="19.5" customHeight="1" x14ac:dyDescent="0.25">
      <c r="A67" s="601" t="s">
        <v>317</v>
      </c>
      <c r="B67" s="602"/>
      <c r="C67" s="602"/>
      <c r="D67" s="602"/>
      <c r="E67" s="602"/>
      <c r="F67" s="602"/>
      <c r="G67" s="602"/>
      <c r="H67" s="602"/>
      <c r="I67" s="602"/>
      <c r="J67" s="602"/>
      <c r="K67" s="602"/>
      <c r="L67" s="602"/>
      <c r="M67" s="602"/>
      <c r="N67" s="603"/>
    </row>
    <row r="68" spans="1:14" s="112" customFormat="1" ht="17.25" customHeight="1" x14ac:dyDescent="0.25">
      <c r="A68" s="594" t="s">
        <v>318</v>
      </c>
      <c r="B68" s="595"/>
      <c r="C68" s="114" t="s">
        <v>195</v>
      </c>
      <c r="D68" s="596" t="s">
        <v>241</v>
      </c>
      <c r="E68" s="597"/>
      <c r="F68" s="597"/>
      <c r="G68" s="597"/>
      <c r="H68" s="597"/>
      <c r="I68" s="597"/>
      <c r="J68" s="118" t="s">
        <v>68</v>
      </c>
      <c r="K68" s="123">
        <v>5</v>
      </c>
      <c r="L68" s="304">
        <v>0</v>
      </c>
      <c r="M68" s="120"/>
      <c r="N68" s="120"/>
    </row>
    <row r="69" spans="1:14" s="112" customFormat="1" ht="17.25" customHeight="1" x14ac:dyDescent="0.25">
      <c r="A69" s="610">
        <v>7</v>
      </c>
      <c r="B69" s="611"/>
      <c r="C69" s="611"/>
      <c r="D69" s="611"/>
      <c r="E69" s="611"/>
      <c r="F69" s="611"/>
      <c r="G69" s="611"/>
      <c r="H69" s="611"/>
      <c r="I69" s="611"/>
      <c r="J69" s="611"/>
      <c r="K69" s="611"/>
      <c r="L69" s="611"/>
      <c r="M69" s="611"/>
      <c r="N69" s="611"/>
    </row>
    <row r="70" spans="1:14" s="112" customFormat="1" ht="19.5" customHeight="1" x14ac:dyDescent="0.25">
      <c r="A70" s="608" t="s">
        <v>318</v>
      </c>
      <c r="B70" s="609"/>
      <c r="C70" s="114" t="s">
        <v>195</v>
      </c>
      <c r="D70" s="606" t="s">
        <v>242</v>
      </c>
      <c r="E70" s="607"/>
      <c r="F70" s="607"/>
      <c r="G70" s="607"/>
      <c r="H70" s="607"/>
      <c r="I70" s="607"/>
      <c r="J70" s="115" t="s">
        <v>34</v>
      </c>
      <c r="K70" s="121" t="s">
        <v>559</v>
      </c>
      <c r="L70" s="121" t="s">
        <v>568</v>
      </c>
      <c r="M70" s="111"/>
      <c r="N70" s="111"/>
    </row>
    <row r="71" spans="1:14" s="112" customFormat="1" ht="17.25" customHeight="1" x14ac:dyDescent="0.25">
      <c r="A71" s="610" t="s">
        <v>322</v>
      </c>
      <c r="B71" s="611"/>
      <c r="C71" s="611"/>
      <c r="D71" s="611"/>
      <c r="E71" s="611"/>
      <c r="F71" s="611"/>
      <c r="G71" s="611"/>
      <c r="H71" s="611"/>
      <c r="I71" s="611"/>
      <c r="J71" s="611"/>
      <c r="K71" s="611"/>
      <c r="L71" s="611"/>
      <c r="M71" s="611"/>
      <c r="N71" s="611"/>
    </row>
    <row r="72" spans="1:14" s="112" customFormat="1" ht="39" customHeight="1" x14ac:dyDescent="0.25">
      <c r="A72" s="608" t="s">
        <v>318</v>
      </c>
      <c r="B72" s="609"/>
      <c r="C72" s="114" t="s">
        <v>195</v>
      </c>
      <c r="D72" s="606" t="s">
        <v>243</v>
      </c>
      <c r="E72" s="607"/>
      <c r="F72" s="607"/>
      <c r="G72" s="607"/>
      <c r="H72" s="607"/>
      <c r="I72" s="607"/>
      <c r="J72" s="115" t="s">
        <v>69</v>
      </c>
      <c r="K72" s="121" t="s">
        <v>560</v>
      </c>
      <c r="L72" s="121" t="s">
        <v>569</v>
      </c>
      <c r="M72" s="111"/>
      <c r="N72" s="111"/>
    </row>
    <row r="73" spans="1:14" s="112" customFormat="1" ht="62.25" hidden="1" customHeight="1" x14ac:dyDescent="0.25">
      <c r="A73" s="583"/>
      <c r="B73" s="583"/>
      <c r="C73" s="108" t="s">
        <v>195</v>
      </c>
      <c r="D73" s="584" t="s">
        <v>330</v>
      </c>
      <c r="E73" s="584"/>
      <c r="F73" s="584"/>
      <c r="G73" s="584"/>
      <c r="H73" s="584"/>
      <c r="I73" s="584"/>
      <c r="J73" s="301"/>
      <c r="K73" s="110"/>
      <c r="L73" s="110"/>
      <c r="M73" s="299"/>
      <c r="N73" s="299"/>
    </row>
    <row r="74" spans="1:14" s="112" customFormat="1" ht="17.25" hidden="1" customHeight="1" x14ac:dyDescent="0.25">
      <c r="A74" s="601" t="s">
        <v>315</v>
      </c>
      <c r="B74" s="602"/>
      <c r="C74" s="602"/>
      <c r="D74" s="602"/>
      <c r="E74" s="602"/>
      <c r="F74" s="602"/>
      <c r="G74" s="602"/>
      <c r="H74" s="602"/>
      <c r="I74" s="602"/>
      <c r="J74" s="602"/>
      <c r="K74" s="602"/>
      <c r="L74" s="602"/>
      <c r="M74" s="602"/>
      <c r="N74" s="603"/>
    </row>
    <row r="75" spans="1:14" s="112" customFormat="1" ht="15.75" hidden="1" customHeight="1" x14ac:dyDescent="0.25">
      <c r="A75" s="604">
        <v>1</v>
      </c>
      <c r="B75" s="605"/>
      <c r="C75" s="114" t="s">
        <v>195</v>
      </c>
      <c r="D75" s="606" t="s">
        <v>102</v>
      </c>
      <c r="E75" s="607"/>
      <c r="F75" s="607"/>
      <c r="G75" s="607"/>
      <c r="H75" s="607"/>
      <c r="I75" s="607"/>
      <c r="J75" s="115" t="s">
        <v>34</v>
      </c>
      <c r="K75" s="122">
        <f>72520+5430+5</f>
        <v>77955</v>
      </c>
      <c r="L75" s="122">
        <f>72520+5430+5</f>
        <v>77955</v>
      </c>
      <c r="M75" s="299"/>
      <c r="N75" s="299"/>
    </row>
    <row r="76" spans="1:14" s="112" customFormat="1" ht="19.5" hidden="1" customHeight="1" x14ac:dyDescent="0.25">
      <c r="A76" s="601" t="s">
        <v>317</v>
      </c>
      <c r="B76" s="602"/>
      <c r="C76" s="602"/>
      <c r="D76" s="602"/>
      <c r="E76" s="602"/>
      <c r="F76" s="602"/>
      <c r="G76" s="602"/>
      <c r="H76" s="602"/>
      <c r="I76" s="602"/>
      <c r="J76" s="602"/>
      <c r="K76" s="602"/>
      <c r="L76" s="602"/>
      <c r="M76" s="602"/>
      <c r="N76" s="603"/>
    </row>
    <row r="77" spans="1:14" s="112" customFormat="1" ht="17.25" hidden="1" customHeight="1" x14ac:dyDescent="0.25">
      <c r="A77" s="594" t="s">
        <v>318</v>
      </c>
      <c r="B77" s="595"/>
      <c r="C77" s="114" t="s">
        <v>195</v>
      </c>
      <c r="D77" s="596" t="s">
        <v>103</v>
      </c>
      <c r="E77" s="597"/>
      <c r="F77" s="597"/>
      <c r="G77" s="597"/>
      <c r="H77" s="597"/>
      <c r="I77" s="597"/>
      <c r="J77" s="118" t="s">
        <v>68</v>
      </c>
      <c r="K77" s="304">
        <f>40+3</f>
        <v>43</v>
      </c>
      <c r="L77" s="304">
        <f>40+3</f>
        <v>43</v>
      </c>
      <c r="M77" s="120"/>
      <c r="N77" s="120"/>
    </row>
    <row r="78" spans="1:14" s="112" customFormat="1" ht="17.25" hidden="1" customHeight="1" x14ac:dyDescent="0.25">
      <c r="A78" s="610" t="s">
        <v>321</v>
      </c>
      <c r="B78" s="611"/>
      <c r="C78" s="611"/>
      <c r="D78" s="611"/>
      <c r="E78" s="611"/>
      <c r="F78" s="611"/>
      <c r="G78" s="611"/>
      <c r="H78" s="611"/>
      <c r="I78" s="611"/>
      <c r="J78" s="611"/>
      <c r="K78" s="611"/>
      <c r="L78" s="611"/>
      <c r="M78" s="611"/>
      <c r="N78" s="611"/>
    </row>
    <row r="79" spans="1:14" s="112" customFormat="1" ht="22.5" hidden="1" customHeight="1" x14ac:dyDescent="0.25">
      <c r="A79" s="608" t="s">
        <v>318</v>
      </c>
      <c r="B79" s="609"/>
      <c r="C79" s="114" t="s">
        <v>195</v>
      </c>
      <c r="D79" s="606" t="s">
        <v>105</v>
      </c>
      <c r="E79" s="607"/>
      <c r="F79" s="607"/>
      <c r="G79" s="607"/>
      <c r="H79" s="607"/>
      <c r="I79" s="607"/>
      <c r="J79" s="115" t="s">
        <v>34</v>
      </c>
      <c r="K79" s="121">
        <v>1810</v>
      </c>
      <c r="L79" s="117">
        <v>1810</v>
      </c>
      <c r="M79" s="111"/>
      <c r="N79" s="111"/>
    </row>
    <row r="80" spans="1:14" s="112" customFormat="1" ht="17.25" hidden="1" customHeight="1" x14ac:dyDescent="0.25">
      <c r="A80" s="610" t="s">
        <v>322</v>
      </c>
      <c r="B80" s="611"/>
      <c r="C80" s="611"/>
      <c r="D80" s="611"/>
      <c r="E80" s="611"/>
      <c r="F80" s="611"/>
      <c r="G80" s="611"/>
      <c r="H80" s="611"/>
      <c r="I80" s="611"/>
      <c r="J80" s="611"/>
      <c r="K80" s="611"/>
      <c r="L80" s="611"/>
      <c r="M80" s="611"/>
      <c r="N80" s="611"/>
    </row>
    <row r="81" spans="1:14" s="112" customFormat="1" ht="49.5" hidden="1" customHeight="1" x14ac:dyDescent="0.25">
      <c r="A81" s="608" t="s">
        <v>318</v>
      </c>
      <c r="B81" s="609"/>
      <c r="C81" s="114" t="s">
        <v>195</v>
      </c>
      <c r="D81" s="606" t="s">
        <v>189</v>
      </c>
      <c r="E81" s="607"/>
      <c r="F81" s="607"/>
      <c r="G81" s="607"/>
      <c r="H81" s="607"/>
      <c r="I81" s="607"/>
      <c r="J81" s="115" t="s">
        <v>69</v>
      </c>
      <c r="K81" s="121" t="s">
        <v>364</v>
      </c>
      <c r="L81" s="121" t="s">
        <v>364</v>
      </c>
      <c r="M81" s="111"/>
      <c r="N81" s="111"/>
    </row>
    <row r="82" spans="1:14" s="112" customFormat="1" ht="49.15" hidden="1" customHeight="1" x14ac:dyDescent="0.25">
      <c r="A82" s="583"/>
      <c r="B82" s="583"/>
      <c r="C82" s="108" t="s">
        <v>195</v>
      </c>
      <c r="D82" s="615" t="s">
        <v>365</v>
      </c>
      <c r="E82" s="615"/>
      <c r="F82" s="615"/>
      <c r="G82" s="615"/>
      <c r="H82" s="615"/>
      <c r="I82" s="615"/>
      <c r="J82" s="301"/>
      <c r="K82" s="110"/>
      <c r="L82" s="110"/>
      <c r="M82" s="299"/>
      <c r="N82" s="299"/>
    </row>
    <row r="83" spans="1:14" s="112" customFormat="1" ht="17.25" hidden="1" customHeight="1" x14ac:dyDescent="0.25">
      <c r="A83" s="601" t="s">
        <v>315</v>
      </c>
      <c r="B83" s="602"/>
      <c r="C83" s="602"/>
      <c r="D83" s="602"/>
      <c r="E83" s="602"/>
      <c r="F83" s="602"/>
      <c r="G83" s="602"/>
      <c r="H83" s="602"/>
      <c r="I83" s="602"/>
      <c r="J83" s="602"/>
      <c r="K83" s="602"/>
      <c r="L83" s="602"/>
      <c r="M83" s="602"/>
      <c r="N83" s="603"/>
    </row>
    <row r="84" spans="1:14" s="112" customFormat="1" ht="74.25" hidden="1" customHeight="1" x14ac:dyDescent="0.25">
      <c r="A84" s="604">
        <v>1</v>
      </c>
      <c r="B84" s="605"/>
      <c r="C84" s="114" t="s">
        <v>195</v>
      </c>
      <c r="D84" s="606" t="s">
        <v>366</v>
      </c>
      <c r="E84" s="607"/>
      <c r="F84" s="607"/>
      <c r="G84" s="607"/>
      <c r="H84" s="607"/>
      <c r="I84" s="607"/>
      <c r="J84" s="115" t="s">
        <v>34</v>
      </c>
      <c r="K84" s="122">
        <v>28700</v>
      </c>
      <c r="L84" s="122">
        <f>28700-28700</f>
        <v>0</v>
      </c>
      <c r="M84" s="299" t="s">
        <v>374</v>
      </c>
      <c r="N84" s="299" t="s">
        <v>373</v>
      </c>
    </row>
    <row r="85" spans="1:14" s="112" customFormat="1" ht="19.5" hidden="1" customHeight="1" x14ac:dyDescent="0.25">
      <c r="A85" s="601" t="s">
        <v>317</v>
      </c>
      <c r="B85" s="602"/>
      <c r="C85" s="602"/>
      <c r="D85" s="602"/>
      <c r="E85" s="602"/>
      <c r="F85" s="602"/>
      <c r="G85" s="602"/>
      <c r="H85" s="602"/>
      <c r="I85" s="602"/>
      <c r="J85" s="602"/>
      <c r="K85" s="602"/>
      <c r="L85" s="602"/>
      <c r="M85" s="602"/>
      <c r="N85" s="603"/>
    </row>
    <row r="86" spans="1:14" s="112" customFormat="1" ht="17.25" hidden="1" customHeight="1" x14ac:dyDescent="0.25">
      <c r="A86" s="594" t="s">
        <v>318</v>
      </c>
      <c r="B86" s="595"/>
      <c r="C86" s="114" t="s">
        <v>195</v>
      </c>
      <c r="D86" s="596" t="s">
        <v>286</v>
      </c>
      <c r="E86" s="597"/>
      <c r="F86" s="597"/>
      <c r="G86" s="597"/>
      <c r="H86" s="597"/>
      <c r="I86" s="597"/>
      <c r="J86" s="118" t="s">
        <v>68</v>
      </c>
      <c r="K86" s="304">
        <v>3</v>
      </c>
      <c r="L86" s="304">
        <f>3-3</f>
        <v>0</v>
      </c>
      <c r="M86" s="120"/>
      <c r="N86" s="120"/>
    </row>
    <row r="87" spans="1:14" s="112" customFormat="1" ht="17.25" hidden="1" customHeight="1" x14ac:dyDescent="0.25">
      <c r="A87" s="610" t="s">
        <v>321</v>
      </c>
      <c r="B87" s="611"/>
      <c r="C87" s="611"/>
      <c r="D87" s="611"/>
      <c r="E87" s="611"/>
      <c r="F87" s="611"/>
      <c r="G87" s="611"/>
      <c r="H87" s="611"/>
      <c r="I87" s="611"/>
      <c r="J87" s="611"/>
      <c r="K87" s="611"/>
      <c r="L87" s="611"/>
      <c r="M87" s="611"/>
      <c r="N87" s="611"/>
    </row>
    <row r="88" spans="1:14" s="112" customFormat="1" ht="30" hidden="1" customHeight="1" x14ac:dyDescent="0.25">
      <c r="A88" s="608" t="s">
        <v>318</v>
      </c>
      <c r="B88" s="609"/>
      <c r="C88" s="114" t="s">
        <v>195</v>
      </c>
      <c r="D88" s="606" t="s">
        <v>285</v>
      </c>
      <c r="E88" s="607"/>
      <c r="F88" s="607"/>
      <c r="G88" s="607"/>
      <c r="H88" s="607"/>
      <c r="I88" s="607"/>
      <c r="J88" s="115" t="s">
        <v>34</v>
      </c>
      <c r="K88" s="117" t="s">
        <v>367</v>
      </c>
      <c r="L88" s="117">
        <v>0</v>
      </c>
      <c r="M88" s="111"/>
      <c r="N88" s="111"/>
    </row>
    <row r="89" spans="1:14" s="112" customFormat="1" ht="17.25" hidden="1" customHeight="1" x14ac:dyDescent="0.25">
      <c r="A89" s="610" t="s">
        <v>322</v>
      </c>
      <c r="B89" s="611"/>
      <c r="C89" s="611"/>
      <c r="D89" s="611"/>
      <c r="E89" s="611"/>
      <c r="F89" s="611"/>
      <c r="G89" s="611"/>
      <c r="H89" s="611"/>
      <c r="I89" s="611"/>
      <c r="J89" s="611"/>
      <c r="K89" s="611"/>
      <c r="L89" s="611"/>
      <c r="M89" s="611"/>
      <c r="N89" s="611"/>
    </row>
    <row r="90" spans="1:14" s="112" customFormat="1" ht="49.5" hidden="1" customHeight="1" x14ac:dyDescent="0.25">
      <c r="A90" s="608" t="s">
        <v>318</v>
      </c>
      <c r="B90" s="609"/>
      <c r="C90" s="114" t="s">
        <v>195</v>
      </c>
      <c r="D90" s="606" t="s">
        <v>284</v>
      </c>
      <c r="E90" s="607"/>
      <c r="F90" s="607"/>
      <c r="G90" s="607"/>
      <c r="H90" s="607"/>
      <c r="I90" s="607"/>
      <c r="J90" s="115" t="s">
        <v>69</v>
      </c>
      <c r="K90" s="121" t="s">
        <v>368</v>
      </c>
      <c r="L90" s="121">
        <v>0</v>
      </c>
      <c r="M90" s="111"/>
      <c r="N90" s="111"/>
    </row>
    <row r="91" spans="1:14" s="112" customFormat="1" ht="73.5" hidden="1" customHeight="1" x14ac:dyDescent="0.25">
      <c r="A91" s="583"/>
      <c r="B91" s="583"/>
      <c r="C91" s="108" t="s">
        <v>195</v>
      </c>
      <c r="D91" s="584" t="s">
        <v>331</v>
      </c>
      <c r="E91" s="584"/>
      <c r="F91" s="584"/>
      <c r="G91" s="584"/>
      <c r="H91" s="584"/>
      <c r="I91" s="584"/>
      <c r="J91" s="301"/>
      <c r="K91" s="110"/>
      <c r="L91" s="110"/>
      <c r="M91" s="299" t="s">
        <v>332</v>
      </c>
      <c r="N91" s="299" t="s">
        <v>333</v>
      </c>
    </row>
    <row r="92" spans="1:14" s="112" customFormat="1" ht="17.25" hidden="1" customHeight="1" x14ac:dyDescent="0.25">
      <c r="A92" s="601" t="s">
        <v>315</v>
      </c>
      <c r="B92" s="602"/>
      <c r="C92" s="602"/>
      <c r="D92" s="602"/>
      <c r="E92" s="602"/>
      <c r="F92" s="602"/>
      <c r="G92" s="602"/>
      <c r="H92" s="602"/>
      <c r="I92" s="602"/>
      <c r="J92" s="602"/>
      <c r="K92" s="602"/>
      <c r="L92" s="602"/>
      <c r="M92" s="602"/>
      <c r="N92" s="603"/>
    </row>
    <row r="93" spans="1:14" s="112" customFormat="1" ht="72" hidden="1" customHeight="1" x14ac:dyDescent="0.25">
      <c r="A93" s="604">
        <v>1</v>
      </c>
      <c r="B93" s="605"/>
      <c r="C93" s="114" t="s">
        <v>195</v>
      </c>
      <c r="D93" s="606" t="s">
        <v>334</v>
      </c>
      <c r="E93" s="607"/>
      <c r="F93" s="607"/>
      <c r="G93" s="607"/>
      <c r="H93" s="607"/>
      <c r="I93" s="607"/>
      <c r="J93" s="115" t="s">
        <v>34</v>
      </c>
      <c r="K93" s="116">
        <f>K95+K96</f>
        <v>190500</v>
      </c>
      <c r="L93" s="116">
        <f>L95+L96</f>
        <v>190500</v>
      </c>
      <c r="M93" s="299" t="s">
        <v>332</v>
      </c>
      <c r="N93" s="299" t="s">
        <v>333</v>
      </c>
    </row>
    <row r="94" spans="1:14" s="112" customFormat="1" ht="72" hidden="1" customHeight="1" x14ac:dyDescent="0.25">
      <c r="A94" s="604"/>
      <c r="B94" s="605"/>
      <c r="C94" s="114"/>
      <c r="D94" s="606" t="s">
        <v>248</v>
      </c>
      <c r="E94" s="607"/>
      <c r="F94" s="607"/>
      <c r="G94" s="607"/>
      <c r="H94" s="607"/>
      <c r="I94" s="607"/>
      <c r="J94" s="299"/>
      <c r="K94" s="121"/>
      <c r="L94" s="116"/>
      <c r="M94" s="299"/>
      <c r="N94" s="299"/>
    </row>
    <row r="95" spans="1:14" s="112" customFormat="1" ht="40.5" hidden="1" customHeight="1" x14ac:dyDescent="0.25">
      <c r="A95" s="604" t="s">
        <v>316</v>
      </c>
      <c r="B95" s="605"/>
      <c r="C95" s="114" t="s">
        <v>195</v>
      </c>
      <c r="D95" s="606" t="s">
        <v>335</v>
      </c>
      <c r="E95" s="607"/>
      <c r="F95" s="607"/>
      <c r="G95" s="607"/>
      <c r="H95" s="607"/>
      <c r="I95" s="607"/>
      <c r="J95" s="115" t="s">
        <v>34</v>
      </c>
      <c r="K95" s="116">
        <v>95100</v>
      </c>
      <c r="L95" s="116">
        <v>95100</v>
      </c>
      <c r="M95" s="617" t="s">
        <v>336</v>
      </c>
      <c r="N95" s="617" t="s">
        <v>333</v>
      </c>
    </row>
    <row r="96" spans="1:14" s="112" customFormat="1" ht="45.75" hidden="1" customHeight="1" x14ac:dyDescent="0.25">
      <c r="A96" s="604" t="s">
        <v>320</v>
      </c>
      <c r="B96" s="605"/>
      <c r="C96" s="114" t="s">
        <v>195</v>
      </c>
      <c r="D96" s="606" t="s">
        <v>337</v>
      </c>
      <c r="E96" s="607"/>
      <c r="F96" s="607"/>
      <c r="G96" s="607"/>
      <c r="H96" s="607"/>
      <c r="I96" s="607"/>
      <c r="J96" s="115" t="s">
        <v>34</v>
      </c>
      <c r="K96" s="116">
        <v>95400</v>
      </c>
      <c r="L96" s="116">
        <v>95400</v>
      </c>
      <c r="M96" s="618"/>
      <c r="N96" s="618"/>
    </row>
    <row r="97" spans="1:14" s="112" customFormat="1" ht="19.5" hidden="1" customHeight="1" x14ac:dyDescent="0.25">
      <c r="A97" s="601" t="s">
        <v>317</v>
      </c>
      <c r="B97" s="602"/>
      <c r="C97" s="602"/>
      <c r="D97" s="602"/>
      <c r="E97" s="602"/>
      <c r="F97" s="602"/>
      <c r="G97" s="602"/>
      <c r="H97" s="602"/>
      <c r="I97" s="602"/>
      <c r="J97" s="602"/>
      <c r="K97" s="602"/>
      <c r="L97" s="602"/>
      <c r="M97" s="602"/>
      <c r="N97" s="603"/>
    </row>
    <row r="98" spans="1:14" s="112" customFormat="1" ht="17.25" hidden="1" customHeight="1" x14ac:dyDescent="0.25">
      <c r="A98" s="594" t="s">
        <v>318</v>
      </c>
      <c r="B98" s="595"/>
      <c r="C98" s="114" t="s">
        <v>195</v>
      </c>
      <c r="D98" s="596" t="s">
        <v>260</v>
      </c>
      <c r="E98" s="597"/>
      <c r="F98" s="597"/>
      <c r="G98" s="597"/>
      <c r="H98" s="597"/>
      <c r="I98" s="597"/>
      <c r="J98" s="118" t="s">
        <v>68</v>
      </c>
      <c r="K98" s="123">
        <v>2</v>
      </c>
      <c r="L98" s="304">
        <v>2</v>
      </c>
      <c r="M98" s="120"/>
      <c r="N98" s="596" t="s">
        <v>251</v>
      </c>
    </row>
    <row r="99" spans="1:14" s="112" customFormat="1" ht="29.25" hidden="1" customHeight="1" x14ac:dyDescent="0.25">
      <c r="A99" s="594" t="s">
        <v>316</v>
      </c>
      <c r="B99" s="595"/>
      <c r="C99" s="114" t="s">
        <v>195</v>
      </c>
      <c r="D99" s="596" t="s">
        <v>338</v>
      </c>
      <c r="E99" s="597"/>
      <c r="F99" s="597"/>
      <c r="G99" s="597"/>
      <c r="H99" s="597"/>
      <c r="I99" s="597"/>
      <c r="J99" s="118" t="s">
        <v>68</v>
      </c>
      <c r="K99" s="123">
        <v>2</v>
      </c>
      <c r="L99" s="304">
        <v>2</v>
      </c>
      <c r="M99" s="120"/>
      <c r="N99" s="616"/>
    </row>
    <row r="100" spans="1:14" s="112" customFormat="1" ht="17.25" hidden="1" customHeight="1" x14ac:dyDescent="0.25">
      <c r="A100" s="610" t="s">
        <v>321</v>
      </c>
      <c r="B100" s="611"/>
      <c r="C100" s="611"/>
      <c r="D100" s="611"/>
      <c r="E100" s="611"/>
      <c r="F100" s="611"/>
      <c r="G100" s="611"/>
      <c r="H100" s="611"/>
      <c r="I100" s="611"/>
      <c r="J100" s="611"/>
      <c r="K100" s="611"/>
      <c r="L100" s="611"/>
      <c r="M100" s="611"/>
      <c r="N100" s="611"/>
    </row>
    <row r="101" spans="1:14" s="112" customFormat="1" ht="17.25" hidden="1" customHeight="1" x14ac:dyDescent="0.25">
      <c r="A101" s="608" t="s">
        <v>318</v>
      </c>
      <c r="B101" s="609"/>
      <c r="C101" s="114" t="s">
        <v>195</v>
      </c>
      <c r="D101" s="606" t="s">
        <v>339</v>
      </c>
      <c r="E101" s="607"/>
      <c r="F101" s="607"/>
      <c r="G101" s="607"/>
      <c r="H101" s="607"/>
      <c r="I101" s="607"/>
      <c r="J101" s="118" t="s">
        <v>68</v>
      </c>
      <c r="K101" s="121">
        <v>2</v>
      </c>
      <c r="L101" s="117">
        <v>2</v>
      </c>
      <c r="M101" s="111"/>
      <c r="N101" s="111"/>
    </row>
    <row r="102" spans="1:14" s="112" customFormat="1" ht="35.25" hidden="1" customHeight="1" x14ac:dyDescent="0.25">
      <c r="A102" s="608" t="s">
        <v>318</v>
      </c>
      <c r="B102" s="609"/>
      <c r="C102" s="114" t="s">
        <v>195</v>
      </c>
      <c r="D102" s="606" t="s">
        <v>256</v>
      </c>
      <c r="E102" s="607"/>
      <c r="F102" s="607"/>
      <c r="G102" s="607"/>
      <c r="H102" s="607"/>
      <c r="I102" s="607"/>
      <c r="J102" s="115" t="s">
        <v>34</v>
      </c>
      <c r="K102" s="117" t="s">
        <v>340</v>
      </c>
      <c r="L102" s="117" t="s">
        <v>340</v>
      </c>
      <c r="M102" s="111"/>
      <c r="N102" s="111"/>
    </row>
    <row r="103" spans="1:14" s="112" customFormat="1" ht="17.25" hidden="1" customHeight="1" x14ac:dyDescent="0.25">
      <c r="A103" s="610" t="s">
        <v>322</v>
      </c>
      <c r="B103" s="611"/>
      <c r="C103" s="611"/>
      <c r="D103" s="611"/>
      <c r="E103" s="611"/>
      <c r="F103" s="611"/>
      <c r="G103" s="611"/>
      <c r="H103" s="611"/>
      <c r="I103" s="611"/>
      <c r="J103" s="611"/>
      <c r="K103" s="611"/>
      <c r="L103" s="611"/>
      <c r="M103" s="611"/>
      <c r="N103" s="611"/>
    </row>
    <row r="104" spans="1:14" s="112" customFormat="1" ht="43.5" hidden="1" customHeight="1" x14ac:dyDescent="0.25">
      <c r="A104" s="608" t="s">
        <v>318</v>
      </c>
      <c r="B104" s="609"/>
      <c r="C104" s="114" t="s">
        <v>195</v>
      </c>
      <c r="D104" s="606" t="s">
        <v>257</v>
      </c>
      <c r="E104" s="607"/>
      <c r="F104" s="607"/>
      <c r="G104" s="607"/>
      <c r="H104" s="607"/>
      <c r="I104" s="607"/>
      <c r="J104" s="115" t="s">
        <v>69</v>
      </c>
      <c r="K104" s="117" t="s">
        <v>341</v>
      </c>
      <c r="L104" s="117" t="s">
        <v>341</v>
      </c>
      <c r="M104" s="111"/>
      <c r="N104" s="111"/>
    </row>
    <row r="105" spans="1:14" s="112" customFormat="1" ht="90" hidden="1" customHeight="1" x14ac:dyDescent="0.25">
      <c r="A105" s="583">
        <v>1</v>
      </c>
      <c r="B105" s="583"/>
      <c r="C105" s="108" t="s">
        <v>195</v>
      </c>
      <c r="D105" s="584" t="s">
        <v>342</v>
      </c>
      <c r="E105" s="584"/>
      <c r="F105" s="584"/>
      <c r="G105" s="584"/>
      <c r="H105" s="584"/>
      <c r="I105" s="584"/>
      <c r="J105" s="301"/>
      <c r="K105" s="110"/>
      <c r="L105" s="110"/>
      <c r="M105" s="299" t="s">
        <v>343</v>
      </c>
      <c r="N105" s="299" t="s">
        <v>344</v>
      </c>
    </row>
    <row r="106" spans="1:14" s="112" customFormat="1" ht="17.25" hidden="1" customHeight="1" x14ac:dyDescent="0.25">
      <c r="A106" s="601" t="s">
        <v>315</v>
      </c>
      <c r="B106" s="602"/>
      <c r="C106" s="602"/>
      <c r="D106" s="602"/>
      <c r="E106" s="602"/>
      <c r="F106" s="602"/>
      <c r="G106" s="602"/>
      <c r="H106" s="602"/>
      <c r="I106" s="602"/>
      <c r="J106" s="602"/>
      <c r="K106" s="602"/>
      <c r="L106" s="602"/>
      <c r="M106" s="602"/>
      <c r="N106" s="603"/>
    </row>
    <row r="107" spans="1:14" s="112" customFormat="1" ht="90" hidden="1" customHeight="1" x14ac:dyDescent="0.25">
      <c r="A107" s="604">
        <v>1</v>
      </c>
      <c r="B107" s="605"/>
      <c r="C107" s="114" t="s">
        <v>195</v>
      </c>
      <c r="D107" s="606" t="s">
        <v>345</v>
      </c>
      <c r="E107" s="607"/>
      <c r="F107" s="607"/>
      <c r="G107" s="607"/>
      <c r="H107" s="607"/>
      <c r="I107" s="607"/>
      <c r="J107" s="115" t="s">
        <v>34</v>
      </c>
      <c r="K107" s="117">
        <f>56400</f>
        <v>56400</v>
      </c>
      <c r="L107" s="117">
        <f>56400</f>
        <v>56400</v>
      </c>
      <c r="M107" s="299" t="s">
        <v>343</v>
      </c>
      <c r="N107" s="299" t="s">
        <v>344</v>
      </c>
    </row>
    <row r="108" spans="1:14" s="112" customFormat="1" ht="19.5" hidden="1" customHeight="1" x14ac:dyDescent="0.25">
      <c r="A108" s="601" t="s">
        <v>317</v>
      </c>
      <c r="B108" s="602"/>
      <c r="C108" s="602"/>
      <c r="D108" s="602"/>
      <c r="E108" s="602"/>
      <c r="F108" s="602"/>
      <c r="G108" s="602"/>
      <c r="H108" s="602"/>
      <c r="I108" s="602"/>
      <c r="J108" s="602"/>
      <c r="K108" s="602"/>
      <c r="L108" s="602"/>
      <c r="M108" s="602"/>
      <c r="N108" s="603"/>
    </row>
    <row r="109" spans="1:14" s="112" customFormat="1" ht="17.25" hidden="1" customHeight="1" x14ac:dyDescent="0.25">
      <c r="A109" s="594" t="s">
        <v>318</v>
      </c>
      <c r="B109" s="595"/>
      <c r="C109" s="114" t="s">
        <v>195</v>
      </c>
      <c r="D109" s="596" t="s">
        <v>86</v>
      </c>
      <c r="E109" s="597"/>
      <c r="F109" s="597"/>
      <c r="G109" s="597"/>
      <c r="H109" s="597"/>
      <c r="I109" s="597"/>
      <c r="J109" s="118" t="s">
        <v>68</v>
      </c>
      <c r="K109" s="304">
        <v>1</v>
      </c>
      <c r="L109" s="304">
        <v>1</v>
      </c>
      <c r="M109" s="120"/>
      <c r="N109" s="120"/>
    </row>
    <row r="110" spans="1:14" s="112" customFormat="1" ht="17.25" hidden="1" customHeight="1" x14ac:dyDescent="0.25">
      <c r="A110" s="610" t="s">
        <v>321</v>
      </c>
      <c r="B110" s="611"/>
      <c r="C110" s="611"/>
      <c r="D110" s="611"/>
      <c r="E110" s="611"/>
      <c r="F110" s="611"/>
      <c r="G110" s="611"/>
      <c r="H110" s="611"/>
      <c r="I110" s="611"/>
      <c r="J110" s="611"/>
      <c r="K110" s="611"/>
      <c r="L110" s="611"/>
      <c r="M110" s="611"/>
      <c r="N110" s="611"/>
    </row>
    <row r="111" spans="1:14" s="112" customFormat="1" ht="36" hidden="1" customHeight="1" x14ac:dyDescent="0.25">
      <c r="A111" s="608" t="s">
        <v>318</v>
      </c>
      <c r="B111" s="609"/>
      <c r="C111" s="114" t="s">
        <v>195</v>
      </c>
      <c r="D111" s="606" t="s">
        <v>144</v>
      </c>
      <c r="E111" s="607"/>
      <c r="F111" s="607"/>
      <c r="G111" s="607"/>
      <c r="H111" s="607"/>
      <c r="I111" s="607"/>
      <c r="J111" s="115" t="s">
        <v>34</v>
      </c>
      <c r="K111" s="117" t="s">
        <v>346</v>
      </c>
      <c r="L111" s="117" t="s">
        <v>346</v>
      </c>
      <c r="M111" s="111"/>
      <c r="N111" s="111"/>
    </row>
    <row r="112" spans="1:14" s="112" customFormat="1" ht="17.25" hidden="1" customHeight="1" x14ac:dyDescent="0.25">
      <c r="A112" s="610" t="s">
        <v>322</v>
      </c>
      <c r="B112" s="611"/>
      <c r="C112" s="611"/>
      <c r="D112" s="611"/>
      <c r="E112" s="611"/>
      <c r="F112" s="611"/>
      <c r="G112" s="611"/>
      <c r="H112" s="611"/>
      <c r="I112" s="611"/>
      <c r="J112" s="611"/>
      <c r="K112" s="611"/>
      <c r="L112" s="611"/>
      <c r="M112" s="611"/>
      <c r="N112" s="611"/>
    </row>
    <row r="113" spans="1:14" s="112" customFormat="1" ht="58.5" hidden="1" customHeight="1" x14ac:dyDescent="0.25">
      <c r="A113" s="608" t="s">
        <v>318</v>
      </c>
      <c r="B113" s="609"/>
      <c r="C113" s="114" t="s">
        <v>195</v>
      </c>
      <c r="D113" s="606" t="s">
        <v>264</v>
      </c>
      <c r="E113" s="607"/>
      <c r="F113" s="607"/>
      <c r="G113" s="607"/>
      <c r="H113" s="607"/>
      <c r="I113" s="607"/>
      <c r="J113" s="115" t="s">
        <v>69</v>
      </c>
      <c r="K113" s="121" t="s">
        <v>347</v>
      </c>
      <c r="L113" s="121" t="s">
        <v>347</v>
      </c>
      <c r="M113" s="111"/>
      <c r="N113" s="111"/>
    </row>
    <row r="114" spans="1:14" s="112" customFormat="1" ht="12.75" customHeight="1" x14ac:dyDescent="0.25">
      <c r="A114" s="127"/>
      <c r="B114" s="128"/>
      <c r="C114" s="129"/>
      <c r="D114" s="130"/>
      <c r="E114" s="131"/>
      <c r="F114" s="131"/>
      <c r="G114" s="131"/>
      <c r="H114" s="131"/>
      <c r="I114" s="131"/>
      <c r="J114" s="132"/>
      <c r="K114" s="133"/>
      <c r="L114" s="132"/>
      <c r="M114" s="134"/>
      <c r="N114" s="134"/>
    </row>
    <row r="115" spans="1:14" s="138" customFormat="1" ht="25.5" customHeight="1" x14ac:dyDescent="0.25">
      <c r="A115" s="135"/>
      <c r="B115" s="623" t="s">
        <v>348</v>
      </c>
      <c r="C115" s="623"/>
      <c r="D115" s="623"/>
      <c r="E115" s="623"/>
      <c r="F115" s="623"/>
      <c r="G115" s="623"/>
      <c r="H115" s="136"/>
      <c r="I115" s="136"/>
      <c r="J115" s="137"/>
      <c r="K115" s="137"/>
      <c r="L115" s="137" t="s">
        <v>300</v>
      </c>
    </row>
    <row r="116" spans="1:14" ht="11.1" customHeight="1" x14ac:dyDescent="0.25">
      <c r="G116" s="619"/>
      <c r="H116" s="619"/>
      <c r="I116" s="619"/>
      <c r="J116" s="305"/>
      <c r="K116" s="305"/>
    </row>
    <row r="117" spans="1:14" ht="11.45" customHeight="1" x14ac:dyDescent="0.25"/>
    <row r="118" spans="1:14" s="138" customFormat="1" ht="14.25" customHeight="1" x14ac:dyDescent="0.25">
      <c r="A118" s="135"/>
      <c r="B118" s="624" t="s">
        <v>228</v>
      </c>
      <c r="C118" s="624"/>
      <c r="D118" s="624"/>
      <c r="E118" s="624"/>
      <c r="F118" s="135"/>
      <c r="G118" s="141"/>
      <c r="H118" s="136"/>
      <c r="I118" s="136"/>
      <c r="J118" s="137"/>
      <c r="K118" s="137"/>
      <c r="L118" s="137" t="s">
        <v>303</v>
      </c>
    </row>
    <row r="119" spans="1:14" ht="15" customHeight="1" x14ac:dyDescent="0.25">
      <c r="G119" s="619"/>
      <c r="H119" s="619"/>
      <c r="I119" s="619"/>
      <c r="J119" s="305"/>
      <c r="K119" s="305"/>
    </row>
  </sheetData>
  <mergeCells count="198">
    <mergeCell ref="G119:I119"/>
    <mergeCell ref="A62:B62"/>
    <mergeCell ref="D62:I62"/>
    <mergeCell ref="A112:N112"/>
    <mergeCell ref="A113:B113"/>
    <mergeCell ref="D113:I113"/>
    <mergeCell ref="B115:G115"/>
    <mergeCell ref="G116:I116"/>
    <mergeCell ref="B118:E118"/>
    <mergeCell ref="A108:N108"/>
    <mergeCell ref="A109:B109"/>
    <mergeCell ref="D109:I109"/>
    <mergeCell ref="A110:N110"/>
    <mergeCell ref="A111:B111"/>
    <mergeCell ref="D111:I111"/>
    <mergeCell ref="A104:B104"/>
    <mergeCell ref="D104:I104"/>
    <mergeCell ref="A105:B105"/>
    <mergeCell ref="D105:I105"/>
    <mergeCell ref="A106:N106"/>
    <mergeCell ref="A107:B107"/>
    <mergeCell ref="D107:I107"/>
    <mergeCell ref="A100:N100"/>
    <mergeCell ref="A101:B101"/>
    <mergeCell ref="D101:I101"/>
    <mergeCell ref="A102:B102"/>
    <mergeCell ref="D102:I102"/>
    <mergeCell ref="A103:N103"/>
    <mergeCell ref="M95:M96"/>
    <mergeCell ref="N95:N96"/>
    <mergeCell ref="A96:B96"/>
    <mergeCell ref="D96:I96"/>
    <mergeCell ref="A97:N97"/>
    <mergeCell ref="A98:B98"/>
    <mergeCell ref="D98:I98"/>
    <mergeCell ref="N98:N99"/>
    <mergeCell ref="A99:B99"/>
    <mergeCell ref="D99:I99"/>
    <mergeCell ref="A93:B93"/>
    <mergeCell ref="D93:I93"/>
    <mergeCell ref="A94:B94"/>
    <mergeCell ref="D94:I94"/>
    <mergeCell ref="A95:B95"/>
    <mergeCell ref="D95:I95"/>
    <mergeCell ref="A89:N89"/>
    <mergeCell ref="A90:B90"/>
    <mergeCell ref="D90:I90"/>
    <mergeCell ref="A91:B91"/>
    <mergeCell ref="D91:I91"/>
    <mergeCell ref="A92:N92"/>
    <mergeCell ref="A85:N85"/>
    <mergeCell ref="A86:B86"/>
    <mergeCell ref="D86:I86"/>
    <mergeCell ref="A87:N87"/>
    <mergeCell ref="A88:B88"/>
    <mergeCell ref="D88:I88"/>
    <mergeCell ref="A81:B81"/>
    <mergeCell ref="D81:I81"/>
    <mergeCell ref="A82:B82"/>
    <mergeCell ref="D82:I82"/>
    <mergeCell ref="A83:N83"/>
    <mergeCell ref="A84:B84"/>
    <mergeCell ref="D84:I84"/>
    <mergeCell ref="A77:B77"/>
    <mergeCell ref="D77:I77"/>
    <mergeCell ref="A78:N78"/>
    <mergeCell ref="A79:B79"/>
    <mergeCell ref="D79:I79"/>
    <mergeCell ref="A80:N80"/>
    <mergeCell ref="A73:B73"/>
    <mergeCell ref="D73:I73"/>
    <mergeCell ref="A74:N74"/>
    <mergeCell ref="A75:B75"/>
    <mergeCell ref="D75:I75"/>
    <mergeCell ref="A76:N76"/>
    <mergeCell ref="A69:N69"/>
    <mergeCell ref="A70:B70"/>
    <mergeCell ref="D70:I70"/>
    <mergeCell ref="A71:N71"/>
    <mergeCell ref="A72:B72"/>
    <mergeCell ref="D72:I72"/>
    <mergeCell ref="A65:N65"/>
    <mergeCell ref="A66:B66"/>
    <mergeCell ref="D66:I66"/>
    <mergeCell ref="A67:N67"/>
    <mergeCell ref="A68:B68"/>
    <mergeCell ref="D68:I68"/>
    <mergeCell ref="A61:B61"/>
    <mergeCell ref="D61:I61"/>
    <mergeCell ref="A63:B63"/>
    <mergeCell ref="D63:I63"/>
    <mergeCell ref="A64:B64"/>
    <mergeCell ref="D64:I64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7030A0"/>
  </sheetPr>
  <dimension ref="A1:N118"/>
  <sheetViews>
    <sheetView view="pageBreakPreview" zoomScale="77" zoomScaleNormal="75" zoomScaleSheetLayoutView="77" workbookViewId="0">
      <selection activeCell="I141" sqref="I141:K141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585" t="s">
        <v>306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ht="49.5" customHeight="1" thickBot="1" x14ac:dyDescent="0.3">
      <c r="A3" s="105"/>
      <c r="B3" s="585" t="s">
        <v>551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12" customHeight="1" x14ac:dyDescent="0.25">
      <c r="A4" s="586" t="s">
        <v>30</v>
      </c>
      <c r="B4" s="587"/>
      <c r="C4" s="590" t="s">
        <v>307</v>
      </c>
      <c r="D4" s="587" t="s">
        <v>308</v>
      </c>
      <c r="E4" s="587"/>
      <c r="F4" s="587"/>
      <c r="G4" s="587"/>
      <c r="H4" s="587"/>
      <c r="I4" s="587"/>
      <c r="J4" s="587" t="s">
        <v>45</v>
      </c>
      <c r="K4" s="587" t="s">
        <v>309</v>
      </c>
      <c r="L4" s="587" t="s">
        <v>310</v>
      </c>
      <c r="M4" s="592" t="s">
        <v>311</v>
      </c>
      <c r="N4" s="592" t="s">
        <v>312</v>
      </c>
    </row>
    <row r="5" spans="1:14" ht="17.25" customHeight="1" x14ac:dyDescent="0.25">
      <c r="A5" s="588"/>
      <c r="B5" s="589"/>
      <c r="C5" s="591"/>
      <c r="D5" s="589"/>
      <c r="E5" s="589"/>
      <c r="F5" s="589"/>
      <c r="G5" s="589"/>
      <c r="H5" s="589"/>
      <c r="I5" s="589"/>
      <c r="J5" s="589"/>
      <c r="K5" s="589"/>
      <c r="L5" s="589"/>
      <c r="M5" s="593"/>
      <c r="N5" s="593"/>
    </row>
    <row r="6" spans="1:14" ht="11.1" customHeight="1" x14ac:dyDescent="0.25">
      <c r="A6" s="581">
        <v>1</v>
      </c>
      <c r="B6" s="582"/>
      <c r="C6" s="166">
        <v>2</v>
      </c>
      <c r="D6" s="582">
        <v>3</v>
      </c>
      <c r="E6" s="582"/>
      <c r="F6" s="582"/>
      <c r="G6" s="582"/>
      <c r="H6" s="582"/>
      <c r="I6" s="582"/>
      <c r="J6" s="166">
        <v>4</v>
      </c>
      <c r="K6" s="166">
        <v>5</v>
      </c>
      <c r="L6" s="166">
        <v>6</v>
      </c>
      <c r="M6" s="107">
        <v>6</v>
      </c>
      <c r="N6" s="107">
        <v>6</v>
      </c>
    </row>
    <row r="7" spans="1:14" s="112" customFormat="1" ht="14.25" customHeight="1" x14ac:dyDescent="0.25">
      <c r="A7" s="583"/>
      <c r="B7" s="583"/>
      <c r="C7" s="108" t="s">
        <v>195</v>
      </c>
      <c r="D7" s="584" t="s">
        <v>313</v>
      </c>
      <c r="E7" s="584"/>
      <c r="F7" s="584"/>
      <c r="G7" s="584"/>
      <c r="H7" s="584"/>
      <c r="I7" s="584"/>
      <c r="J7" s="167"/>
      <c r="K7" s="110"/>
      <c r="L7" s="110"/>
      <c r="M7" s="111"/>
      <c r="N7" s="111"/>
    </row>
    <row r="8" spans="1:14" s="112" customFormat="1" ht="71.25" hidden="1" customHeight="1" x14ac:dyDescent="0.25">
      <c r="A8" s="583"/>
      <c r="B8" s="583"/>
      <c r="C8" s="108" t="s">
        <v>195</v>
      </c>
      <c r="D8" s="584" t="s">
        <v>314</v>
      </c>
      <c r="E8" s="584"/>
      <c r="F8" s="584"/>
      <c r="G8" s="584"/>
      <c r="H8" s="584"/>
      <c r="I8" s="584"/>
      <c r="J8" s="167"/>
      <c r="K8" s="110"/>
      <c r="L8" s="110"/>
      <c r="M8" s="165" t="s">
        <v>351</v>
      </c>
      <c r="N8" s="165" t="s">
        <v>349</v>
      </c>
    </row>
    <row r="9" spans="1:14" s="112" customFormat="1" ht="17.25" hidden="1" customHeight="1" x14ac:dyDescent="0.25">
      <c r="A9" s="601" t="s">
        <v>315</v>
      </c>
      <c r="B9" s="602"/>
      <c r="C9" s="602"/>
      <c r="D9" s="602"/>
      <c r="E9" s="602"/>
      <c r="F9" s="602"/>
      <c r="G9" s="602"/>
      <c r="H9" s="602"/>
      <c r="I9" s="602"/>
      <c r="J9" s="602"/>
      <c r="K9" s="602"/>
      <c r="L9" s="602"/>
      <c r="M9" s="602"/>
      <c r="N9" s="603"/>
    </row>
    <row r="10" spans="1:14" s="112" customFormat="1" ht="28.5" hidden="1" customHeight="1" x14ac:dyDescent="0.25">
      <c r="A10" s="604">
        <v>1</v>
      </c>
      <c r="B10" s="605"/>
      <c r="C10" s="114" t="s">
        <v>195</v>
      </c>
      <c r="D10" s="606" t="s">
        <v>269</v>
      </c>
      <c r="E10" s="607"/>
      <c r="F10" s="607"/>
      <c r="G10" s="607"/>
      <c r="H10" s="607"/>
      <c r="I10" s="607"/>
      <c r="J10" s="115" t="s">
        <v>68</v>
      </c>
      <c r="K10" s="116">
        <v>2</v>
      </c>
      <c r="L10" s="116">
        <v>3</v>
      </c>
      <c r="M10" s="165"/>
      <c r="N10" s="165"/>
    </row>
    <row r="11" spans="1:14" s="112" customFormat="1" ht="21" hidden="1" customHeight="1" x14ac:dyDescent="0.25">
      <c r="A11" s="604" t="s">
        <v>316</v>
      </c>
      <c r="B11" s="605"/>
      <c r="C11" s="114" t="s">
        <v>195</v>
      </c>
      <c r="D11" s="606" t="s">
        <v>85</v>
      </c>
      <c r="E11" s="607"/>
      <c r="F11" s="607"/>
      <c r="G11" s="607"/>
      <c r="H11" s="607"/>
      <c r="I11" s="607"/>
      <c r="J11" s="115" t="s">
        <v>34</v>
      </c>
      <c r="K11" s="117">
        <f>360000+150000</f>
        <v>510000</v>
      </c>
      <c r="L11" s="117">
        <f>360000+150000</f>
        <v>510000</v>
      </c>
      <c r="M11" s="165"/>
      <c r="N11" s="165"/>
    </row>
    <row r="12" spans="1:14" s="112" customFormat="1" ht="19.5" hidden="1" customHeight="1" x14ac:dyDescent="0.25">
      <c r="A12" s="601" t="s">
        <v>317</v>
      </c>
      <c r="B12" s="602"/>
      <c r="C12" s="602"/>
      <c r="D12" s="602"/>
      <c r="E12" s="602"/>
      <c r="F12" s="602"/>
      <c r="G12" s="602"/>
      <c r="H12" s="602"/>
      <c r="I12" s="602"/>
      <c r="J12" s="602"/>
      <c r="K12" s="602"/>
      <c r="L12" s="602"/>
      <c r="M12" s="602"/>
      <c r="N12" s="603"/>
    </row>
    <row r="13" spans="1:14" s="112" customFormat="1" ht="17.25" hidden="1" customHeight="1" x14ac:dyDescent="0.25">
      <c r="A13" s="594" t="s">
        <v>318</v>
      </c>
      <c r="B13" s="595"/>
      <c r="C13" s="114" t="s">
        <v>195</v>
      </c>
      <c r="D13" s="596" t="s">
        <v>267</v>
      </c>
      <c r="E13" s="597"/>
      <c r="F13" s="597"/>
      <c r="G13" s="597"/>
      <c r="H13" s="597"/>
      <c r="I13" s="597"/>
      <c r="J13" s="118" t="s">
        <v>68</v>
      </c>
      <c r="K13" s="170">
        <f>25+10</f>
        <v>35</v>
      </c>
      <c r="L13" s="170">
        <f>25+10</f>
        <v>35</v>
      </c>
      <c r="M13" s="120"/>
      <c r="N13" s="120"/>
    </row>
    <row r="14" spans="1:14" s="112" customFormat="1" ht="38.25" hidden="1" customHeight="1" x14ac:dyDescent="0.25">
      <c r="A14" s="594" t="s">
        <v>316</v>
      </c>
      <c r="B14" s="595"/>
      <c r="C14" s="114" t="s">
        <v>195</v>
      </c>
      <c r="D14" s="596" t="s">
        <v>319</v>
      </c>
      <c r="E14" s="597"/>
      <c r="F14" s="597"/>
      <c r="G14" s="597"/>
      <c r="H14" s="597"/>
      <c r="I14" s="597"/>
      <c r="J14" s="118" t="s">
        <v>68</v>
      </c>
      <c r="K14" s="170">
        <f>K16+K15</f>
        <v>413</v>
      </c>
      <c r="L14" s="170">
        <f>L16+L15</f>
        <v>413</v>
      </c>
      <c r="M14" s="120"/>
      <c r="N14" s="120"/>
    </row>
    <row r="15" spans="1:14" s="112" customFormat="1" ht="14.25" hidden="1" customHeight="1" x14ac:dyDescent="0.25">
      <c r="A15" s="168"/>
      <c r="B15" s="169"/>
      <c r="C15" s="114"/>
      <c r="D15" s="598" t="s">
        <v>278</v>
      </c>
      <c r="E15" s="599"/>
      <c r="F15" s="599"/>
      <c r="G15" s="599"/>
      <c r="H15" s="599"/>
      <c r="I15" s="600"/>
      <c r="J15" s="118" t="s">
        <v>68</v>
      </c>
      <c r="K15" s="170">
        <v>206</v>
      </c>
      <c r="L15" s="170">
        <v>206</v>
      </c>
      <c r="M15" s="120"/>
      <c r="N15" s="120"/>
    </row>
    <row r="16" spans="1:14" s="112" customFormat="1" ht="14.25" hidden="1" customHeight="1" x14ac:dyDescent="0.25">
      <c r="A16" s="168"/>
      <c r="B16" s="169"/>
      <c r="C16" s="114"/>
      <c r="D16" s="598" t="s">
        <v>277</v>
      </c>
      <c r="E16" s="599"/>
      <c r="F16" s="599"/>
      <c r="G16" s="599"/>
      <c r="H16" s="599"/>
      <c r="I16" s="600"/>
      <c r="J16" s="118" t="s">
        <v>68</v>
      </c>
      <c r="K16" s="170">
        <v>207</v>
      </c>
      <c r="L16" s="170">
        <v>207</v>
      </c>
      <c r="M16" s="120"/>
      <c r="N16" s="120"/>
    </row>
    <row r="17" spans="1:14" s="112" customFormat="1" ht="17.25" hidden="1" customHeight="1" x14ac:dyDescent="0.25">
      <c r="A17" s="594" t="s">
        <v>320</v>
      </c>
      <c r="B17" s="595"/>
      <c r="C17" s="114" t="s">
        <v>195</v>
      </c>
      <c r="D17" s="596" t="s">
        <v>268</v>
      </c>
      <c r="E17" s="597"/>
      <c r="F17" s="597"/>
      <c r="G17" s="597"/>
      <c r="H17" s="597"/>
      <c r="I17" s="597"/>
      <c r="J17" s="118" t="s">
        <v>68</v>
      </c>
      <c r="K17" s="170">
        <f>11+23+16+11+2</f>
        <v>63</v>
      </c>
      <c r="L17" s="170">
        <f>11+23+16+11+2</f>
        <v>63</v>
      </c>
      <c r="M17" s="120"/>
      <c r="N17" s="120"/>
    </row>
    <row r="18" spans="1:14" s="112" customFormat="1" ht="17.25" hidden="1" customHeight="1" x14ac:dyDescent="0.25">
      <c r="A18" s="610" t="s">
        <v>321</v>
      </c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  <c r="N18" s="611"/>
    </row>
    <row r="19" spans="1:14" s="112" customFormat="1" ht="39" hidden="1" customHeight="1" x14ac:dyDescent="0.25">
      <c r="A19" s="608" t="s">
        <v>318</v>
      </c>
      <c r="B19" s="609"/>
      <c r="C19" s="114" t="s">
        <v>195</v>
      </c>
      <c r="D19" s="606" t="s">
        <v>270</v>
      </c>
      <c r="E19" s="607"/>
      <c r="F19" s="607"/>
      <c r="G19" s="607"/>
      <c r="H19" s="607"/>
      <c r="I19" s="607"/>
      <c r="J19" s="115" t="s">
        <v>34</v>
      </c>
      <c r="K19" s="121" t="s">
        <v>353</v>
      </c>
      <c r="L19" s="121" t="s">
        <v>353</v>
      </c>
      <c r="M19" s="165"/>
      <c r="N19" s="165"/>
    </row>
    <row r="20" spans="1:14" s="112" customFormat="1" ht="17.25" hidden="1" customHeight="1" x14ac:dyDescent="0.25">
      <c r="A20" s="610" t="s">
        <v>322</v>
      </c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</row>
    <row r="21" spans="1:14" s="112" customFormat="1" ht="30" hidden="1" customHeight="1" x14ac:dyDescent="0.25">
      <c r="A21" s="608" t="s">
        <v>318</v>
      </c>
      <c r="B21" s="609"/>
      <c r="C21" s="114" t="s">
        <v>195</v>
      </c>
      <c r="D21" s="606" t="s">
        <v>271</v>
      </c>
      <c r="E21" s="607"/>
      <c r="F21" s="607"/>
      <c r="G21" s="607"/>
      <c r="H21" s="607"/>
      <c r="I21" s="607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583"/>
      <c r="B22" s="583"/>
      <c r="C22" s="108" t="s">
        <v>195</v>
      </c>
      <c r="D22" s="584" t="s">
        <v>355</v>
      </c>
      <c r="E22" s="584"/>
      <c r="F22" s="584"/>
      <c r="G22" s="584"/>
      <c r="H22" s="584"/>
      <c r="I22" s="584"/>
      <c r="J22" s="167"/>
      <c r="K22" s="110"/>
      <c r="L22" s="110"/>
      <c r="M22" s="165"/>
      <c r="N22" s="165"/>
    </row>
    <row r="23" spans="1:14" s="112" customFormat="1" ht="17.25" hidden="1" customHeight="1" x14ac:dyDescent="0.25">
      <c r="A23" s="601" t="s">
        <v>315</v>
      </c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3"/>
    </row>
    <row r="24" spans="1:14" s="112" customFormat="1" ht="17.25" hidden="1" customHeight="1" x14ac:dyDescent="0.25">
      <c r="A24" s="604" t="s">
        <v>318</v>
      </c>
      <c r="B24" s="605"/>
      <c r="C24" s="114" t="s">
        <v>195</v>
      </c>
      <c r="D24" s="606" t="s">
        <v>85</v>
      </c>
      <c r="E24" s="607"/>
      <c r="F24" s="607"/>
      <c r="G24" s="607"/>
      <c r="H24" s="607"/>
      <c r="I24" s="607"/>
      <c r="J24" s="115" t="s">
        <v>34</v>
      </c>
      <c r="K24" s="117">
        <v>270000</v>
      </c>
      <c r="L24" s="117">
        <v>270000</v>
      </c>
      <c r="M24" s="165"/>
      <c r="N24" s="165"/>
    </row>
    <row r="25" spans="1:14" s="112" customFormat="1" ht="19.5" hidden="1" customHeight="1" x14ac:dyDescent="0.25">
      <c r="A25" s="601" t="s">
        <v>317</v>
      </c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3"/>
    </row>
    <row r="26" spans="1:14" s="112" customFormat="1" ht="17.25" hidden="1" customHeight="1" x14ac:dyDescent="0.25">
      <c r="A26" s="594" t="s">
        <v>318</v>
      </c>
      <c r="B26" s="595"/>
      <c r="C26" s="114" t="s">
        <v>195</v>
      </c>
      <c r="D26" s="596" t="s">
        <v>86</v>
      </c>
      <c r="E26" s="597"/>
      <c r="F26" s="597"/>
      <c r="G26" s="597"/>
      <c r="H26" s="597"/>
      <c r="I26" s="597"/>
      <c r="J26" s="118" t="s">
        <v>68</v>
      </c>
      <c r="K26" s="170">
        <v>1</v>
      </c>
      <c r="L26" s="170">
        <v>1</v>
      </c>
      <c r="M26" s="120"/>
      <c r="N26" s="120"/>
    </row>
    <row r="27" spans="1:14" s="112" customFormat="1" ht="18" hidden="1" customHeight="1" x14ac:dyDescent="0.25">
      <c r="A27" s="594" t="s">
        <v>316</v>
      </c>
      <c r="B27" s="595"/>
      <c r="C27" s="114" t="s">
        <v>195</v>
      </c>
      <c r="D27" s="596" t="s">
        <v>87</v>
      </c>
      <c r="E27" s="597"/>
      <c r="F27" s="597"/>
      <c r="G27" s="597"/>
      <c r="H27" s="597"/>
      <c r="I27" s="597"/>
      <c r="J27" s="118" t="s">
        <v>68</v>
      </c>
      <c r="K27" s="170">
        <v>120</v>
      </c>
      <c r="L27" s="170">
        <v>120</v>
      </c>
      <c r="M27" s="120"/>
      <c r="N27" s="120"/>
    </row>
    <row r="28" spans="1:14" s="112" customFormat="1" ht="17.25" hidden="1" customHeight="1" x14ac:dyDescent="0.25">
      <c r="A28" s="594"/>
      <c r="B28" s="595"/>
      <c r="C28" s="114"/>
      <c r="D28" s="596" t="s">
        <v>358</v>
      </c>
      <c r="E28" s="597"/>
      <c r="F28" s="597"/>
      <c r="G28" s="597"/>
      <c r="H28" s="597"/>
      <c r="I28" s="597"/>
      <c r="J28" s="118" t="s">
        <v>68</v>
      </c>
      <c r="K28" s="170">
        <v>62</v>
      </c>
      <c r="L28" s="170">
        <v>62</v>
      </c>
      <c r="M28" s="120"/>
      <c r="N28" s="120"/>
    </row>
    <row r="29" spans="1:14" s="112" customFormat="1" ht="17.25" hidden="1" customHeight="1" x14ac:dyDescent="0.25">
      <c r="A29" s="594"/>
      <c r="B29" s="595"/>
      <c r="C29" s="114"/>
      <c r="D29" s="596" t="s">
        <v>357</v>
      </c>
      <c r="E29" s="597"/>
      <c r="F29" s="597"/>
      <c r="G29" s="597"/>
      <c r="H29" s="597"/>
      <c r="I29" s="597"/>
      <c r="J29" s="118" t="s">
        <v>68</v>
      </c>
      <c r="K29" s="170">
        <v>58</v>
      </c>
      <c r="L29" s="170">
        <v>58</v>
      </c>
      <c r="M29" s="120"/>
      <c r="N29" s="120"/>
    </row>
    <row r="30" spans="1:14" s="112" customFormat="1" ht="17.25" hidden="1" customHeight="1" x14ac:dyDescent="0.25">
      <c r="A30" s="610" t="s">
        <v>321</v>
      </c>
      <c r="B30" s="611"/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  <c r="N30" s="611"/>
    </row>
    <row r="31" spans="1:14" s="112" customFormat="1" ht="26.25" hidden="1" customHeight="1" x14ac:dyDescent="0.25">
      <c r="A31" s="608" t="s">
        <v>318</v>
      </c>
      <c r="B31" s="609"/>
      <c r="C31" s="114" t="s">
        <v>195</v>
      </c>
      <c r="D31" s="606" t="s">
        <v>323</v>
      </c>
      <c r="E31" s="607"/>
      <c r="F31" s="607"/>
      <c r="G31" s="607"/>
      <c r="H31" s="607"/>
      <c r="I31" s="607"/>
      <c r="J31" s="115" t="s">
        <v>34</v>
      </c>
      <c r="K31" s="121" t="s">
        <v>359</v>
      </c>
      <c r="L31" s="121" t="s">
        <v>359</v>
      </c>
      <c r="M31" s="165"/>
      <c r="N31" s="165"/>
    </row>
    <row r="32" spans="1:14" s="112" customFormat="1" ht="17.25" hidden="1" customHeight="1" x14ac:dyDescent="0.25">
      <c r="A32" s="610" t="s">
        <v>322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</row>
    <row r="33" spans="1:14" s="112" customFormat="1" ht="29.25" hidden="1" customHeight="1" x14ac:dyDescent="0.25">
      <c r="A33" s="608" t="s">
        <v>318</v>
      </c>
      <c r="B33" s="609"/>
      <c r="C33" s="114" t="s">
        <v>195</v>
      </c>
      <c r="D33" s="606" t="s">
        <v>187</v>
      </c>
      <c r="E33" s="607"/>
      <c r="F33" s="607"/>
      <c r="G33" s="607"/>
      <c r="H33" s="607"/>
      <c r="I33" s="607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86.25" customHeight="1" x14ac:dyDescent="0.25">
      <c r="A34" s="583"/>
      <c r="B34" s="583"/>
      <c r="C34" s="108" t="s">
        <v>195</v>
      </c>
      <c r="D34" s="584" t="s">
        <v>324</v>
      </c>
      <c r="E34" s="584"/>
      <c r="F34" s="584"/>
      <c r="G34" s="584"/>
      <c r="H34" s="584"/>
      <c r="I34" s="584"/>
      <c r="J34" s="167"/>
      <c r="K34" s="110"/>
      <c r="L34" s="110"/>
      <c r="M34" s="165" t="s">
        <v>552</v>
      </c>
      <c r="N34" s="165" t="s">
        <v>553</v>
      </c>
    </row>
    <row r="35" spans="1:14" s="112" customFormat="1" ht="17.25" customHeight="1" x14ac:dyDescent="0.25">
      <c r="A35" s="601" t="s">
        <v>315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3"/>
    </row>
    <row r="36" spans="1:14" s="112" customFormat="1" ht="28.5" customHeight="1" x14ac:dyDescent="0.25">
      <c r="A36" s="604">
        <v>1</v>
      </c>
      <c r="B36" s="605"/>
      <c r="C36" s="114" t="s">
        <v>195</v>
      </c>
      <c r="D36" s="606" t="s">
        <v>109</v>
      </c>
      <c r="E36" s="607"/>
      <c r="F36" s="607"/>
      <c r="G36" s="607"/>
      <c r="H36" s="607"/>
      <c r="I36" s="607"/>
      <c r="J36" s="115" t="s">
        <v>34</v>
      </c>
      <c r="K36" s="121">
        <v>58696</v>
      </c>
      <c r="L36" s="121">
        <v>58696</v>
      </c>
      <c r="M36" s="165"/>
      <c r="N36" s="165"/>
    </row>
    <row r="37" spans="1:14" s="112" customFormat="1" ht="33.75" customHeight="1" x14ac:dyDescent="0.25">
      <c r="A37" s="604" t="s">
        <v>316</v>
      </c>
      <c r="B37" s="605"/>
      <c r="C37" s="114" t="s">
        <v>195</v>
      </c>
      <c r="D37" s="606" t="s">
        <v>110</v>
      </c>
      <c r="E37" s="607"/>
      <c r="F37" s="607"/>
      <c r="G37" s="607"/>
      <c r="H37" s="607"/>
      <c r="I37" s="607"/>
      <c r="J37" s="115" t="s">
        <v>34</v>
      </c>
      <c r="K37" s="122">
        <v>39299</v>
      </c>
      <c r="L37" s="122">
        <v>39299</v>
      </c>
      <c r="M37" s="165"/>
      <c r="N37" s="165"/>
    </row>
    <row r="38" spans="1:14" s="112" customFormat="1" ht="28.5" customHeight="1" x14ac:dyDescent="0.25">
      <c r="A38" s="604" t="s">
        <v>320</v>
      </c>
      <c r="B38" s="605"/>
      <c r="C38" s="114" t="s">
        <v>195</v>
      </c>
      <c r="D38" s="606" t="s">
        <v>111</v>
      </c>
      <c r="E38" s="607"/>
      <c r="F38" s="607"/>
      <c r="G38" s="607"/>
      <c r="H38" s="607"/>
      <c r="I38" s="607"/>
      <c r="J38" s="115" t="s">
        <v>34</v>
      </c>
      <c r="K38" s="121">
        <v>493325</v>
      </c>
      <c r="L38" s="121">
        <v>493325</v>
      </c>
      <c r="M38" s="165"/>
      <c r="N38" s="165"/>
    </row>
    <row r="39" spans="1:14" s="112" customFormat="1" ht="33.75" customHeight="1" x14ac:dyDescent="0.25">
      <c r="A39" s="604" t="s">
        <v>325</v>
      </c>
      <c r="B39" s="605"/>
      <c r="C39" s="114" t="s">
        <v>195</v>
      </c>
      <c r="D39" s="606" t="s">
        <v>112</v>
      </c>
      <c r="E39" s="607"/>
      <c r="F39" s="607"/>
      <c r="G39" s="607"/>
      <c r="H39" s="607"/>
      <c r="I39" s="607"/>
      <c r="J39" s="115" t="s">
        <v>34</v>
      </c>
      <c r="K39" s="122">
        <v>319680</v>
      </c>
      <c r="L39" s="122">
        <f>319680-319680</f>
        <v>0</v>
      </c>
      <c r="M39" s="165"/>
      <c r="N39" s="165"/>
    </row>
    <row r="40" spans="1:14" s="112" customFormat="1" ht="28.5" customHeight="1" x14ac:dyDescent="0.25">
      <c r="A40" s="604" t="s">
        <v>326</v>
      </c>
      <c r="B40" s="605"/>
      <c r="C40" s="114" t="s">
        <v>195</v>
      </c>
      <c r="D40" s="606" t="s">
        <v>113</v>
      </c>
      <c r="E40" s="607"/>
      <c r="F40" s="607"/>
      <c r="G40" s="607"/>
      <c r="H40" s="607"/>
      <c r="I40" s="607"/>
      <c r="J40" s="115" t="s">
        <v>34</v>
      </c>
      <c r="K40" s="121">
        <v>447300</v>
      </c>
      <c r="L40" s="121">
        <f>447300-447300</f>
        <v>0</v>
      </c>
      <c r="M40" s="165"/>
      <c r="N40" s="165"/>
    </row>
    <row r="41" spans="1:14" s="112" customFormat="1" ht="31.5" customHeight="1" x14ac:dyDescent="0.25">
      <c r="A41" s="604" t="s">
        <v>327</v>
      </c>
      <c r="B41" s="605"/>
      <c r="C41" s="114" t="s">
        <v>195</v>
      </c>
      <c r="D41" s="606" t="s">
        <v>114</v>
      </c>
      <c r="E41" s="607"/>
      <c r="F41" s="607"/>
      <c r="G41" s="607"/>
      <c r="H41" s="607"/>
      <c r="I41" s="607"/>
      <c r="J41" s="115" t="s">
        <v>34</v>
      </c>
      <c r="K41" s="122">
        <v>12900</v>
      </c>
      <c r="L41" s="122">
        <v>12900</v>
      </c>
      <c r="M41" s="165"/>
      <c r="N41" s="165"/>
    </row>
    <row r="42" spans="1:14" s="112" customFormat="1" ht="44.25" customHeight="1" x14ac:dyDescent="0.25">
      <c r="A42" s="604" t="s">
        <v>328</v>
      </c>
      <c r="B42" s="605"/>
      <c r="C42" s="114" t="s">
        <v>195</v>
      </c>
      <c r="D42" s="606" t="s">
        <v>550</v>
      </c>
      <c r="E42" s="607"/>
      <c r="F42" s="607"/>
      <c r="G42" s="607"/>
      <c r="H42" s="607"/>
      <c r="I42" s="607"/>
      <c r="J42" s="115" t="s">
        <v>34</v>
      </c>
      <c r="K42" s="122">
        <v>0</v>
      </c>
      <c r="L42" s="122">
        <f>2031960</f>
        <v>2031960</v>
      </c>
      <c r="M42" s="165"/>
      <c r="N42" s="165"/>
    </row>
    <row r="43" spans="1:14" s="112" customFormat="1" ht="19.5" customHeight="1" x14ac:dyDescent="0.25">
      <c r="A43" s="601" t="s">
        <v>317</v>
      </c>
      <c r="B43" s="602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02"/>
      <c r="N43" s="603"/>
    </row>
    <row r="44" spans="1:14" s="112" customFormat="1" ht="36" customHeight="1" x14ac:dyDescent="0.25">
      <c r="A44" s="604">
        <v>1</v>
      </c>
      <c r="B44" s="605"/>
      <c r="C44" s="114" t="s">
        <v>195</v>
      </c>
      <c r="D44" s="596" t="s">
        <v>115</v>
      </c>
      <c r="E44" s="597"/>
      <c r="F44" s="597"/>
      <c r="G44" s="597"/>
      <c r="H44" s="597"/>
      <c r="I44" s="597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customHeight="1" x14ac:dyDescent="0.25">
      <c r="A45" s="163"/>
      <c r="B45" s="164"/>
      <c r="C45" s="114"/>
      <c r="D45" s="598" t="s">
        <v>116</v>
      </c>
      <c r="E45" s="599"/>
      <c r="F45" s="599"/>
      <c r="G45" s="599"/>
      <c r="H45" s="599"/>
      <c r="I45" s="612"/>
      <c r="J45" s="115"/>
      <c r="K45" s="123"/>
      <c r="L45" s="123"/>
      <c r="M45" s="120"/>
      <c r="N45" s="120"/>
    </row>
    <row r="46" spans="1:14" s="112" customFormat="1" ht="32.25" customHeight="1" x14ac:dyDescent="0.25">
      <c r="A46" s="604" t="s">
        <v>316</v>
      </c>
      <c r="B46" s="605"/>
      <c r="C46" s="114" t="s">
        <v>195</v>
      </c>
      <c r="D46" s="596" t="s">
        <v>117</v>
      </c>
      <c r="E46" s="597"/>
      <c r="F46" s="597"/>
      <c r="G46" s="597"/>
      <c r="H46" s="597"/>
      <c r="I46" s="597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customHeight="1" x14ac:dyDescent="0.25">
      <c r="A47" s="604" t="s">
        <v>320</v>
      </c>
      <c r="B47" s="605"/>
      <c r="C47" s="114" t="s">
        <v>195</v>
      </c>
      <c r="D47" s="596" t="s">
        <v>118</v>
      </c>
      <c r="E47" s="597"/>
      <c r="F47" s="597"/>
      <c r="G47" s="597"/>
      <c r="H47" s="597"/>
      <c r="I47" s="597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customHeight="1" x14ac:dyDescent="0.25">
      <c r="A48" s="604" t="s">
        <v>325</v>
      </c>
      <c r="B48" s="605"/>
      <c r="C48" s="114" t="s">
        <v>195</v>
      </c>
      <c r="D48" s="596" t="s">
        <v>119</v>
      </c>
      <c r="E48" s="597"/>
      <c r="F48" s="597"/>
      <c r="G48" s="597"/>
      <c r="H48" s="597"/>
      <c r="I48" s="597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customHeight="1" x14ac:dyDescent="0.25">
      <c r="A49" s="604" t="s">
        <v>326</v>
      </c>
      <c r="B49" s="605"/>
      <c r="C49" s="114" t="s">
        <v>195</v>
      </c>
      <c r="D49" s="596" t="s">
        <v>138</v>
      </c>
      <c r="E49" s="597"/>
      <c r="F49" s="597"/>
      <c r="G49" s="597"/>
      <c r="H49" s="597"/>
      <c r="I49" s="597"/>
      <c r="J49" s="115" t="s">
        <v>89</v>
      </c>
      <c r="K49" s="123">
        <v>1998</v>
      </c>
      <c r="L49" s="123">
        <f>1998-1998</f>
        <v>0</v>
      </c>
      <c r="M49" s="120"/>
      <c r="N49" s="120"/>
    </row>
    <row r="50" spans="1:14" s="112" customFormat="1" ht="27" customHeight="1" x14ac:dyDescent="0.25">
      <c r="A50" s="604" t="s">
        <v>327</v>
      </c>
      <c r="B50" s="605"/>
      <c r="C50" s="114" t="s">
        <v>195</v>
      </c>
      <c r="D50" s="596" t="s">
        <v>139</v>
      </c>
      <c r="E50" s="597"/>
      <c r="F50" s="597"/>
      <c r="G50" s="597"/>
      <c r="H50" s="597"/>
      <c r="I50" s="597"/>
      <c r="J50" s="115" t="s">
        <v>89</v>
      </c>
      <c r="K50" s="123">
        <v>4970</v>
      </c>
      <c r="L50" s="123">
        <f>4970-4970</f>
        <v>0</v>
      </c>
      <c r="M50" s="120"/>
      <c r="N50" s="120"/>
    </row>
    <row r="51" spans="1:14" s="112" customFormat="1" ht="42" customHeight="1" x14ac:dyDescent="0.25">
      <c r="A51" s="604" t="s">
        <v>328</v>
      </c>
      <c r="B51" s="605"/>
      <c r="C51" s="114" t="s">
        <v>195</v>
      </c>
      <c r="D51" s="596" t="s">
        <v>558</v>
      </c>
      <c r="E51" s="597"/>
      <c r="F51" s="597"/>
      <c r="G51" s="597"/>
      <c r="H51" s="597"/>
      <c r="I51" s="597"/>
      <c r="J51" s="115" t="s">
        <v>89</v>
      </c>
      <c r="K51" s="123">
        <v>0</v>
      </c>
      <c r="L51" s="123">
        <f>36285</f>
        <v>36285</v>
      </c>
      <c r="M51" s="120"/>
      <c r="N51" s="120"/>
    </row>
    <row r="52" spans="1:14" s="112" customFormat="1" ht="17.25" customHeight="1" x14ac:dyDescent="0.25">
      <c r="A52" s="601" t="s">
        <v>321</v>
      </c>
      <c r="B52" s="613"/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  <c r="N52" s="614"/>
    </row>
    <row r="53" spans="1:14" s="112" customFormat="1" ht="28.5" customHeight="1" x14ac:dyDescent="0.25">
      <c r="A53" s="604">
        <v>1</v>
      </c>
      <c r="B53" s="605"/>
      <c r="C53" s="114" t="s">
        <v>195</v>
      </c>
      <c r="D53" s="598" t="s">
        <v>121</v>
      </c>
      <c r="E53" s="599"/>
      <c r="F53" s="599"/>
      <c r="G53" s="599"/>
      <c r="H53" s="599"/>
      <c r="I53" s="612"/>
      <c r="J53" s="115" t="s">
        <v>34</v>
      </c>
      <c r="K53" s="121">
        <v>310.56</v>
      </c>
      <c r="L53" s="121">
        <v>310.56</v>
      </c>
      <c r="M53" s="165"/>
      <c r="N53" s="165"/>
    </row>
    <row r="54" spans="1:14" s="112" customFormat="1" ht="28.5" customHeight="1" x14ac:dyDescent="0.25">
      <c r="A54" s="604" t="s">
        <v>316</v>
      </c>
      <c r="B54" s="605"/>
      <c r="C54" s="114" t="s">
        <v>195</v>
      </c>
      <c r="D54" s="598" t="s">
        <v>122</v>
      </c>
      <c r="E54" s="599"/>
      <c r="F54" s="599"/>
      <c r="G54" s="599"/>
      <c r="H54" s="599"/>
      <c r="I54" s="612"/>
      <c r="J54" s="115" t="s">
        <v>34</v>
      </c>
      <c r="K54" s="121">
        <v>229.82</v>
      </c>
      <c r="L54" s="121">
        <v>229.82</v>
      </c>
      <c r="M54" s="165"/>
      <c r="N54" s="165"/>
    </row>
    <row r="55" spans="1:14" s="112" customFormat="1" ht="28.5" customHeight="1" x14ac:dyDescent="0.25">
      <c r="A55" s="604" t="s">
        <v>320</v>
      </c>
      <c r="B55" s="605"/>
      <c r="C55" s="114" t="s">
        <v>195</v>
      </c>
      <c r="D55" s="598" t="s">
        <v>123</v>
      </c>
      <c r="E55" s="599"/>
      <c r="F55" s="599"/>
      <c r="G55" s="599"/>
      <c r="H55" s="599"/>
      <c r="I55" s="612"/>
      <c r="J55" s="115" t="s">
        <v>34</v>
      </c>
      <c r="K55" s="121">
        <v>155.28</v>
      </c>
      <c r="L55" s="121">
        <v>155.28</v>
      </c>
      <c r="M55" s="165"/>
      <c r="N55" s="165"/>
    </row>
    <row r="56" spans="1:14" s="112" customFormat="1" ht="28.5" customHeight="1" x14ac:dyDescent="0.25">
      <c r="A56" s="604" t="s">
        <v>325</v>
      </c>
      <c r="B56" s="605"/>
      <c r="C56" s="114" t="s">
        <v>195</v>
      </c>
      <c r="D56" s="598" t="s">
        <v>124</v>
      </c>
      <c r="E56" s="599"/>
      <c r="F56" s="599"/>
      <c r="G56" s="599"/>
      <c r="H56" s="599"/>
      <c r="I56" s="612"/>
      <c r="J56" s="115" t="s">
        <v>34</v>
      </c>
      <c r="K56" s="121">
        <f>K39/K49</f>
        <v>160</v>
      </c>
      <c r="L56" s="121">
        <v>0</v>
      </c>
      <c r="M56" s="165"/>
      <c r="N56" s="165"/>
    </row>
    <row r="57" spans="1:14" s="112" customFormat="1" ht="18.75" customHeight="1" x14ac:dyDescent="0.25">
      <c r="A57" s="604" t="s">
        <v>326</v>
      </c>
      <c r="B57" s="605"/>
      <c r="C57" s="114" t="s">
        <v>195</v>
      </c>
      <c r="D57" s="598" t="s">
        <v>125</v>
      </c>
      <c r="E57" s="599"/>
      <c r="F57" s="599"/>
      <c r="G57" s="599"/>
      <c r="H57" s="599"/>
      <c r="I57" s="612"/>
      <c r="J57" s="115" t="s">
        <v>34</v>
      </c>
      <c r="K57" s="121">
        <f>K40/K50</f>
        <v>90</v>
      </c>
      <c r="L57" s="121">
        <v>0</v>
      </c>
      <c r="M57" s="165"/>
      <c r="N57" s="165"/>
    </row>
    <row r="58" spans="1:14" s="112" customFormat="1" ht="18.75" customHeight="1" x14ac:dyDescent="0.25">
      <c r="A58" s="604" t="s">
        <v>327</v>
      </c>
      <c r="B58" s="605"/>
      <c r="C58" s="114" t="s">
        <v>195</v>
      </c>
      <c r="D58" s="598" t="s">
        <v>194</v>
      </c>
      <c r="E58" s="599"/>
      <c r="F58" s="599"/>
      <c r="G58" s="599"/>
      <c r="H58" s="599"/>
      <c r="I58" s="612"/>
      <c r="J58" s="115" t="s">
        <v>34</v>
      </c>
      <c r="K58" s="126">
        <v>0</v>
      </c>
      <c r="L58" s="126">
        <f>L42/L51</f>
        <v>56</v>
      </c>
      <c r="M58" s="165"/>
      <c r="N58" s="165"/>
    </row>
    <row r="59" spans="1:14" s="112" customFormat="1" ht="17.25" customHeight="1" x14ac:dyDescent="0.25">
      <c r="A59" s="610" t="s">
        <v>322</v>
      </c>
      <c r="B59" s="611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</row>
    <row r="60" spans="1:14" s="112" customFormat="1" ht="30" customHeight="1" x14ac:dyDescent="0.25">
      <c r="A60" s="608" t="s">
        <v>318</v>
      </c>
      <c r="B60" s="609"/>
      <c r="C60" s="114" t="s">
        <v>195</v>
      </c>
      <c r="D60" s="606" t="s">
        <v>188</v>
      </c>
      <c r="E60" s="607"/>
      <c r="F60" s="607"/>
      <c r="G60" s="607"/>
      <c r="H60" s="607"/>
      <c r="I60" s="607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customHeight="1" x14ac:dyDescent="0.25">
      <c r="A61" s="608" t="s">
        <v>316</v>
      </c>
      <c r="B61" s="609"/>
      <c r="C61" s="114" t="s">
        <v>195</v>
      </c>
      <c r="D61" s="606" t="s">
        <v>129</v>
      </c>
      <c r="E61" s="607"/>
      <c r="F61" s="607"/>
      <c r="G61" s="607"/>
      <c r="H61" s="607"/>
      <c r="I61" s="607"/>
      <c r="J61" s="115" t="s">
        <v>69</v>
      </c>
      <c r="K61" s="121">
        <v>100</v>
      </c>
      <c r="L61" s="121">
        <v>0</v>
      </c>
      <c r="M61" s="111"/>
      <c r="N61" s="111"/>
    </row>
    <row r="62" spans="1:14" s="112" customFormat="1" ht="25.5" customHeight="1" x14ac:dyDescent="0.25">
      <c r="A62" s="608" t="s">
        <v>320</v>
      </c>
      <c r="B62" s="609"/>
      <c r="C62" s="114" t="s">
        <v>195</v>
      </c>
      <c r="D62" s="606" t="s">
        <v>130</v>
      </c>
      <c r="E62" s="607"/>
      <c r="F62" s="607"/>
      <c r="G62" s="607"/>
      <c r="H62" s="607"/>
      <c r="I62" s="607"/>
      <c r="J62" s="115" t="s">
        <v>69</v>
      </c>
      <c r="K62" s="121">
        <v>100</v>
      </c>
      <c r="L62" s="121">
        <v>0</v>
      </c>
      <c r="M62" s="111"/>
      <c r="N62" s="111"/>
    </row>
    <row r="63" spans="1:14" s="112" customFormat="1" ht="80.25" customHeight="1" x14ac:dyDescent="0.25">
      <c r="A63" s="583"/>
      <c r="B63" s="583"/>
      <c r="C63" s="108" t="s">
        <v>195</v>
      </c>
      <c r="D63" s="584" t="s">
        <v>329</v>
      </c>
      <c r="E63" s="584"/>
      <c r="F63" s="584"/>
      <c r="G63" s="584"/>
      <c r="H63" s="584"/>
      <c r="I63" s="584"/>
      <c r="J63" s="167"/>
      <c r="K63" s="110"/>
      <c r="L63" s="110"/>
      <c r="M63" s="165" t="s">
        <v>377</v>
      </c>
      <c r="N63" s="165" t="s">
        <v>553</v>
      </c>
    </row>
    <row r="64" spans="1:14" s="112" customFormat="1" ht="17.25" customHeight="1" x14ac:dyDescent="0.25">
      <c r="A64" s="601" t="s">
        <v>315</v>
      </c>
      <c r="B64" s="602"/>
      <c r="C64" s="602"/>
      <c r="D64" s="602"/>
      <c r="E64" s="602"/>
      <c r="F64" s="602"/>
      <c r="G64" s="602"/>
      <c r="H64" s="602"/>
      <c r="I64" s="602"/>
      <c r="J64" s="602"/>
      <c r="K64" s="602"/>
      <c r="L64" s="602"/>
      <c r="M64" s="602"/>
      <c r="N64" s="603"/>
    </row>
    <row r="65" spans="1:14" s="112" customFormat="1" ht="30" customHeight="1" x14ac:dyDescent="0.25">
      <c r="A65" s="604">
        <v>1</v>
      </c>
      <c r="B65" s="605"/>
      <c r="C65" s="114" t="s">
        <v>195</v>
      </c>
      <c r="D65" s="606" t="s">
        <v>191</v>
      </c>
      <c r="E65" s="607"/>
      <c r="F65" s="607"/>
      <c r="G65" s="607"/>
      <c r="H65" s="607"/>
      <c r="I65" s="607"/>
      <c r="J65" s="115" t="s">
        <v>34</v>
      </c>
      <c r="K65" s="122">
        <f>77500-5430</f>
        <v>72070</v>
      </c>
      <c r="L65" s="122">
        <f>77500-5430-5</f>
        <v>72065</v>
      </c>
      <c r="M65" s="165"/>
      <c r="N65" s="165"/>
    </row>
    <row r="66" spans="1:14" s="112" customFormat="1" ht="19.5" customHeight="1" x14ac:dyDescent="0.25">
      <c r="A66" s="601" t="s">
        <v>317</v>
      </c>
      <c r="B66" s="602"/>
      <c r="C66" s="602"/>
      <c r="D66" s="602"/>
      <c r="E66" s="602"/>
      <c r="F66" s="602"/>
      <c r="G66" s="602"/>
      <c r="H66" s="602"/>
      <c r="I66" s="602"/>
      <c r="J66" s="602"/>
      <c r="K66" s="602"/>
      <c r="L66" s="602"/>
      <c r="M66" s="602"/>
      <c r="N66" s="603"/>
    </row>
    <row r="67" spans="1:14" s="112" customFormat="1" ht="17.25" customHeight="1" x14ac:dyDescent="0.25">
      <c r="A67" s="594" t="s">
        <v>318</v>
      </c>
      <c r="B67" s="595"/>
      <c r="C67" s="114" t="s">
        <v>195</v>
      </c>
      <c r="D67" s="596" t="s">
        <v>241</v>
      </c>
      <c r="E67" s="597"/>
      <c r="F67" s="597"/>
      <c r="G67" s="597"/>
      <c r="H67" s="597"/>
      <c r="I67" s="597"/>
      <c r="J67" s="118" t="s">
        <v>68</v>
      </c>
      <c r="K67" s="123">
        <v>5</v>
      </c>
      <c r="L67" s="170">
        <v>5</v>
      </c>
      <c r="M67" s="120"/>
      <c r="N67" s="120"/>
    </row>
    <row r="68" spans="1:14" s="112" customFormat="1" ht="17.25" customHeight="1" x14ac:dyDescent="0.25">
      <c r="A68" s="610">
        <v>7</v>
      </c>
      <c r="B68" s="611"/>
      <c r="C68" s="611"/>
      <c r="D68" s="611"/>
      <c r="E68" s="611"/>
      <c r="F68" s="611"/>
      <c r="G68" s="611"/>
      <c r="H68" s="611"/>
      <c r="I68" s="611"/>
      <c r="J68" s="611"/>
      <c r="K68" s="611"/>
      <c r="L68" s="611"/>
      <c r="M68" s="611"/>
      <c r="N68" s="611"/>
    </row>
    <row r="69" spans="1:14" s="112" customFormat="1" ht="19.5" customHeight="1" x14ac:dyDescent="0.25">
      <c r="A69" s="608" t="s">
        <v>318</v>
      </c>
      <c r="B69" s="609"/>
      <c r="C69" s="114" t="s">
        <v>195</v>
      </c>
      <c r="D69" s="606" t="s">
        <v>242</v>
      </c>
      <c r="E69" s="607"/>
      <c r="F69" s="607"/>
      <c r="G69" s="607"/>
      <c r="H69" s="607"/>
      <c r="I69" s="607"/>
      <c r="J69" s="115" t="s">
        <v>34</v>
      </c>
      <c r="K69" s="121" t="s">
        <v>378</v>
      </c>
      <c r="L69" s="121" t="s">
        <v>559</v>
      </c>
      <c r="M69" s="111"/>
      <c r="N69" s="111"/>
    </row>
    <row r="70" spans="1:14" s="112" customFormat="1" ht="17.25" customHeight="1" x14ac:dyDescent="0.25">
      <c r="A70" s="610" t="s">
        <v>322</v>
      </c>
      <c r="B70" s="611"/>
      <c r="C70" s="611"/>
      <c r="D70" s="611"/>
      <c r="E70" s="611"/>
      <c r="F70" s="611"/>
      <c r="G70" s="611"/>
      <c r="H70" s="611"/>
      <c r="I70" s="611"/>
      <c r="J70" s="611"/>
      <c r="K70" s="611"/>
      <c r="L70" s="611"/>
      <c r="M70" s="611"/>
      <c r="N70" s="611"/>
    </row>
    <row r="71" spans="1:14" s="112" customFormat="1" ht="39" customHeight="1" x14ac:dyDescent="0.25">
      <c r="A71" s="608" t="s">
        <v>318</v>
      </c>
      <c r="B71" s="609"/>
      <c r="C71" s="114" t="s">
        <v>195</v>
      </c>
      <c r="D71" s="606" t="s">
        <v>243</v>
      </c>
      <c r="E71" s="607"/>
      <c r="F71" s="607"/>
      <c r="G71" s="607"/>
      <c r="H71" s="607"/>
      <c r="I71" s="607"/>
      <c r="J71" s="115" t="s">
        <v>69</v>
      </c>
      <c r="K71" s="121" t="s">
        <v>379</v>
      </c>
      <c r="L71" s="121" t="s">
        <v>560</v>
      </c>
      <c r="M71" s="111"/>
      <c r="N71" s="111"/>
    </row>
    <row r="72" spans="1:14" s="112" customFormat="1" ht="75.75" customHeight="1" x14ac:dyDescent="0.25">
      <c r="A72" s="583"/>
      <c r="B72" s="583"/>
      <c r="C72" s="108" t="s">
        <v>195</v>
      </c>
      <c r="D72" s="584" t="s">
        <v>330</v>
      </c>
      <c r="E72" s="584"/>
      <c r="F72" s="584"/>
      <c r="G72" s="584"/>
      <c r="H72" s="584"/>
      <c r="I72" s="584"/>
      <c r="J72" s="167"/>
      <c r="K72" s="110"/>
      <c r="L72" s="110"/>
      <c r="M72" s="165" t="s">
        <v>377</v>
      </c>
      <c r="N72" s="165" t="s">
        <v>553</v>
      </c>
    </row>
    <row r="73" spans="1:14" s="112" customFormat="1" ht="17.25" customHeight="1" x14ac:dyDescent="0.25">
      <c r="A73" s="601" t="s">
        <v>315</v>
      </c>
      <c r="B73" s="602"/>
      <c r="C73" s="602"/>
      <c r="D73" s="602"/>
      <c r="E73" s="602"/>
      <c r="F73" s="602"/>
      <c r="G73" s="602"/>
      <c r="H73" s="602"/>
      <c r="I73" s="602"/>
      <c r="J73" s="602"/>
      <c r="K73" s="602"/>
      <c r="L73" s="602"/>
      <c r="M73" s="602"/>
      <c r="N73" s="603"/>
    </row>
    <row r="74" spans="1:14" s="112" customFormat="1" ht="15.75" customHeight="1" x14ac:dyDescent="0.25">
      <c r="A74" s="604">
        <v>1</v>
      </c>
      <c r="B74" s="605"/>
      <c r="C74" s="114" t="s">
        <v>195</v>
      </c>
      <c r="D74" s="606" t="s">
        <v>102</v>
      </c>
      <c r="E74" s="607"/>
      <c r="F74" s="607"/>
      <c r="G74" s="607"/>
      <c r="H74" s="607"/>
      <c r="I74" s="607"/>
      <c r="J74" s="115" t="s">
        <v>34</v>
      </c>
      <c r="K74" s="122">
        <f>72520+5430</f>
        <v>77950</v>
      </c>
      <c r="L74" s="122">
        <f>72520+5430+5</f>
        <v>77955</v>
      </c>
      <c r="M74" s="165"/>
      <c r="N74" s="165"/>
    </row>
    <row r="75" spans="1:14" s="112" customFormat="1" ht="19.5" customHeight="1" x14ac:dyDescent="0.25">
      <c r="A75" s="601" t="s">
        <v>317</v>
      </c>
      <c r="B75" s="602"/>
      <c r="C75" s="602"/>
      <c r="D75" s="602"/>
      <c r="E75" s="602"/>
      <c r="F75" s="602"/>
      <c r="G75" s="602"/>
      <c r="H75" s="602"/>
      <c r="I75" s="602"/>
      <c r="J75" s="602"/>
      <c r="K75" s="602"/>
      <c r="L75" s="602"/>
      <c r="M75" s="602"/>
      <c r="N75" s="603"/>
    </row>
    <row r="76" spans="1:14" s="112" customFormat="1" ht="17.25" customHeight="1" x14ac:dyDescent="0.25">
      <c r="A76" s="594" t="s">
        <v>318</v>
      </c>
      <c r="B76" s="595"/>
      <c r="C76" s="114" t="s">
        <v>195</v>
      </c>
      <c r="D76" s="596" t="s">
        <v>103</v>
      </c>
      <c r="E76" s="597"/>
      <c r="F76" s="597"/>
      <c r="G76" s="597"/>
      <c r="H76" s="597"/>
      <c r="I76" s="597"/>
      <c r="J76" s="118" t="s">
        <v>68</v>
      </c>
      <c r="K76" s="172">
        <f>40+3</f>
        <v>43</v>
      </c>
      <c r="L76" s="170">
        <f>40+3</f>
        <v>43</v>
      </c>
      <c r="M76" s="120"/>
      <c r="N76" s="120"/>
    </row>
    <row r="77" spans="1:14" s="112" customFormat="1" ht="17.25" customHeight="1" x14ac:dyDescent="0.25">
      <c r="A77" s="610" t="s">
        <v>321</v>
      </c>
      <c r="B77" s="611"/>
      <c r="C77" s="611"/>
      <c r="D77" s="611"/>
      <c r="E77" s="611"/>
      <c r="F77" s="611"/>
      <c r="G77" s="611"/>
      <c r="H77" s="611"/>
      <c r="I77" s="611"/>
      <c r="J77" s="611"/>
      <c r="K77" s="611"/>
      <c r="L77" s="611"/>
      <c r="M77" s="611"/>
      <c r="N77" s="611"/>
    </row>
    <row r="78" spans="1:14" s="112" customFormat="1" ht="22.5" customHeight="1" x14ac:dyDescent="0.25">
      <c r="A78" s="608" t="s">
        <v>318</v>
      </c>
      <c r="B78" s="609"/>
      <c r="C78" s="114" t="s">
        <v>195</v>
      </c>
      <c r="D78" s="606" t="s">
        <v>105</v>
      </c>
      <c r="E78" s="607"/>
      <c r="F78" s="607"/>
      <c r="G78" s="607"/>
      <c r="H78" s="607"/>
      <c r="I78" s="607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610" t="s">
        <v>322</v>
      </c>
      <c r="B79" s="611"/>
      <c r="C79" s="611"/>
      <c r="D79" s="611"/>
      <c r="E79" s="611"/>
      <c r="F79" s="611"/>
      <c r="G79" s="611"/>
      <c r="H79" s="611"/>
      <c r="I79" s="611"/>
      <c r="J79" s="611"/>
      <c r="K79" s="611"/>
      <c r="L79" s="611"/>
      <c r="M79" s="611"/>
      <c r="N79" s="611"/>
    </row>
    <row r="80" spans="1:14" s="112" customFormat="1" ht="49.5" customHeight="1" x14ac:dyDescent="0.25">
      <c r="A80" s="608" t="s">
        <v>318</v>
      </c>
      <c r="B80" s="609"/>
      <c r="C80" s="114" t="s">
        <v>195</v>
      </c>
      <c r="D80" s="606" t="s">
        <v>189</v>
      </c>
      <c r="E80" s="607"/>
      <c r="F80" s="607"/>
      <c r="G80" s="607"/>
      <c r="H80" s="607"/>
      <c r="I80" s="607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hidden="1" customHeight="1" x14ac:dyDescent="0.25">
      <c r="A81" s="583"/>
      <c r="B81" s="583"/>
      <c r="C81" s="108" t="s">
        <v>195</v>
      </c>
      <c r="D81" s="615" t="s">
        <v>365</v>
      </c>
      <c r="E81" s="615"/>
      <c r="F81" s="615"/>
      <c r="G81" s="615"/>
      <c r="H81" s="615"/>
      <c r="I81" s="615"/>
      <c r="J81" s="167"/>
      <c r="K81" s="110"/>
      <c r="L81" s="110"/>
      <c r="M81" s="165"/>
      <c r="N81" s="165"/>
    </row>
    <row r="82" spans="1:14" s="112" customFormat="1" ht="17.25" hidden="1" customHeight="1" x14ac:dyDescent="0.25">
      <c r="A82" s="601" t="s">
        <v>315</v>
      </c>
      <c r="B82" s="602"/>
      <c r="C82" s="602"/>
      <c r="D82" s="602"/>
      <c r="E82" s="602"/>
      <c r="F82" s="602"/>
      <c r="G82" s="602"/>
      <c r="H82" s="602"/>
      <c r="I82" s="602"/>
      <c r="J82" s="602"/>
      <c r="K82" s="602"/>
      <c r="L82" s="602"/>
      <c r="M82" s="602"/>
      <c r="N82" s="603"/>
    </row>
    <row r="83" spans="1:14" s="112" customFormat="1" ht="74.25" hidden="1" customHeight="1" x14ac:dyDescent="0.25">
      <c r="A83" s="604">
        <v>1</v>
      </c>
      <c r="B83" s="605"/>
      <c r="C83" s="114" t="s">
        <v>195</v>
      </c>
      <c r="D83" s="606" t="s">
        <v>366</v>
      </c>
      <c r="E83" s="607"/>
      <c r="F83" s="607"/>
      <c r="G83" s="607"/>
      <c r="H83" s="607"/>
      <c r="I83" s="607"/>
      <c r="J83" s="115" t="s">
        <v>34</v>
      </c>
      <c r="K83" s="122">
        <v>28700</v>
      </c>
      <c r="L83" s="122">
        <f>28700-28700</f>
        <v>0</v>
      </c>
      <c r="M83" s="165" t="s">
        <v>374</v>
      </c>
      <c r="N83" s="165" t="s">
        <v>373</v>
      </c>
    </row>
    <row r="84" spans="1:14" s="112" customFormat="1" ht="19.5" hidden="1" customHeight="1" x14ac:dyDescent="0.25">
      <c r="A84" s="601" t="s">
        <v>317</v>
      </c>
      <c r="B84" s="602"/>
      <c r="C84" s="602"/>
      <c r="D84" s="602"/>
      <c r="E84" s="602"/>
      <c r="F84" s="602"/>
      <c r="G84" s="602"/>
      <c r="H84" s="602"/>
      <c r="I84" s="602"/>
      <c r="J84" s="602"/>
      <c r="K84" s="602"/>
      <c r="L84" s="602"/>
      <c r="M84" s="602"/>
      <c r="N84" s="603"/>
    </row>
    <row r="85" spans="1:14" s="112" customFormat="1" ht="17.25" hidden="1" customHeight="1" x14ac:dyDescent="0.25">
      <c r="A85" s="594" t="s">
        <v>318</v>
      </c>
      <c r="B85" s="595"/>
      <c r="C85" s="114" t="s">
        <v>195</v>
      </c>
      <c r="D85" s="596" t="s">
        <v>286</v>
      </c>
      <c r="E85" s="597"/>
      <c r="F85" s="597"/>
      <c r="G85" s="597"/>
      <c r="H85" s="597"/>
      <c r="I85" s="597"/>
      <c r="J85" s="118" t="s">
        <v>68</v>
      </c>
      <c r="K85" s="170">
        <v>3</v>
      </c>
      <c r="L85" s="170">
        <f>3-3</f>
        <v>0</v>
      </c>
      <c r="M85" s="120"/>
      <c r="N85" s="120"/>
    </row>
    <row r="86" spans="1:14" s="112" customFormat="1" ht="17.25" hidden="1" customHeight="1" x14ac:dyDescent="0.25">
      <c r="A86" s="610" t="s">
        <v>321</v>
      </c>
      <c r="B86" s="611"/>
      <c r="C86" s="611"/>
      <c r="D86" s="611"/>
      <c r="E86" s="611"/>
      <c r="F86" s="611"/>
      <c r="G86" s="611"/>
      <c r="H86" s="611"/>
      <c r="I86" s="611"/>
      <c r="J86" s="611"/>
      <c r="K86" s="611"/>
      <c r="L86" s="611"/>
      <c r="M86" s="611"/>
      <c r="N86" s="611"/>
    </row>
    <row r="87" spans="1:14" s="112" customFormat="1" ht="30" hidden="1" customHeight="1" x14ac:dyDescent="0.25">
      <c r="A87" s="608" t="s">
        <v>318</v>
      </c>
      <c r="B87" s="609"/>
      <c r="C87" s="114" t="s">
        <v>195</v>
      </c>
      <c r="D87" s="606" t="s">
        <v>285</v>
      </c>
      <c r="E87" s="607"/>
      <c r="F87" s="607"/>
      <c r="G87" s="607"/>
      <c r="H87" s="607"/>
      <c r="I87" s="607"/>
      <c r="J87" s="115" t="s">
        <v>34</v>
      </c>
      <c r="K87" s="117" t="s">
        <v>367</v>
      </c>
      <c r="L87" s="117">
        <v>0</v>
      </c>
      <c r="M87" s="111"/>
      <c r="N87" s="111"/>
    </row>
    <row r="88" spans="1:14" s="112" customFormat="1" ht="17.25" hidden="1" customHeight="1" x14ac:dyDescent="0.25">
      <c r="A88" s="610" t="s">
        <v>322</v>
      </c>
      <c r="B88" s="611"/>
      <c r="C88" s="611"/>
      <c r="D88" s="611"/>
      <c r="E88" s="611"/>
      <c r="F88" s="611"/>
      <c r="G88" s="611"/>
      <c r="H88" s="611"/>
      <c r="I88" s="611"/>
      <c r="J88" s="611"/>
      <c r="K88" s="611"/>
      <c r="L88" s="611"/>
      <c r="M88" s="611"/>
      <c r="N88" s="611"/>
    </row>
    <row r="89" spans="1:14" s="112" customFormat="1" ht="49.5" hidden="1" customHeight="1" x14ac:dyDescent="0.25">
      <c r="A89" s="608" t="s">
        <v>318</v>
      </c>
      <c r="B89" s="609"/>
      <c r="C89" s="114" t="s">
        <v>195</v>
      </c>
      <c r="D89" s="606" t="s">
        <v>284</v>
      </c>
      <c r="E89" s="607"/>
      <c r="F89" s="607"/>
      <c r="G89" s="607"/>
      <c r="H89" s="607"/>
      <c r="I89" s="607"/>
      <c r="J89" s="115" t="s">
        <v>69</v>
      </c>
      <c r="K89" s="121" t="s">
        <v>368</v>
      </c>
      <c r="L89" s="121">
        <v>0</v>
      </c>
      <c r="M89" s="111"/>
      <c r="N89" s="111"/>
    </row>
    <row r="90" spans="1:14" s="112" customFormat="1" ht="73.5" hidden="1" customHeight="1" x14ac:dyDescent="0.25">
      <c r="A90" s="583"/>
      <c r="B90" s="583"/>
      <c r="C90" s="108" t="s">
        <v>195</v>
      </c>
      <c r="D90" s="584" t="s">
        <v>331</v>
      </c>
      <c r="E90" s="584"/>
      <c r="F90" s="584"/>
      <c r="G90" s="584"/>
      <c r="H90" s="584"/>
      <c r="I90" s="584"/>
      <c r="J90" s="167"/>
      <c r="K90" s="110"/>
      <c r="L90" s="110"/>
      <c r="M90" s="165" t="s">
        <v>332</v>
      </c>
      <c r="N90" s="165" t="s">
        <v>333</v>
      </c>
    </row>
    <row r="91" spans="1:14" s="112" customFormat="1" ht="17.25" hidden="1" customHeight="1" x14ac:dyDescent="0.25">
      <c r="A91" s="601" t="s">
        <v>315</v>
      </c>
      <c r="B91" s="602"/>
      <c r="C91" s="602"/>
      <c r="D91" s="602"/>
      <c r="E91" s="602"/>
      <c r="F91" s="602"/>
      <c r="G91" s="602"/>
      <c r="H91" s="602"/>
      <c r="I91" s="602"/>
      <c r="J91" s="602"/>
      <c r="K91" s="602"/>
      <c r="L91" s="602"/>
      <c r="M91" s="602"/>
      <c r="N91" s="603"/>
    </row>
    <row r="92" spans="1:14" s="112" customFormat="1" ht="72" hidden="1" customHeight="1" x14ac:dyDescent="0.25">
      <c r="A92" s="604">
        <v>1</v>
      </c>
      <c r="B92" s="605"/>
      <c r="C92" s="114" t="s">
        <v>195</v>
      </c>
      <c r="D92" s="606" t="s">
        <v>334</v>
      </c>
      <c r="E92" s="607"/>
      <c r="F92" s="607"/>
      <c r="G92" s="607"/>
      <c r="H92" s="607"/>
      <c r="I92" s="607"/>
      <c r="J92" s="115" t="s">
        <v>34</v>
      </c>
      <c r="K92" s="116">
        <f>K94+K95</f>
        <v>190500</v>
      </c>
      <c r="L92" s="116">
        <f>L94+L95</f>
        <v>190500</v>
      </c>
      <c r="M92" s="165" t="s">
        <v>332</v>
      </c>
      <c r="N92" s="165" t="s">
        <v>333</v>
      </c>
    </row>
    <row r="93" spans="1:14" s="112" customFormat="1" ht="72" hidden="1" customHeight="1" x14ac:dyDescent="0.25">
      <c r="A93" s="604"/>
      <c r="B93" s="605"/>
      <c r="C93" s="114"/>
      <c r="D93" s="606" t="s">
        <v>248</v>
      </c>
      <c r="E93" s="607"/>
      <c r="F93" s="607"/>
      <c r="G93" s="607"/>
      <c r="H93" s="607"/>
      <c r="I93" s="607"/>
      <c r="J93" s="165"/>
      <c r="K93" s="121"/>
      <c r="L93" s="116"/>
      <c r="M93" s="165"/>
      <c r="N93" s="165"/>
    </row>
    <row r="94" spans="1:14" s="112" customFormat="1" ht="40.5" hidden="1" customHeight="1" x14ac:dyDescent="0.25">
      <c r="A94" s="604" t="s">
        <v>316</v>
      </c>
      <c r="B94" s="605"/>
      <c r="C94" s="114" t="s">
        <v>195</v>
      </c>
      <c r="D94" s="606" t="s">
        <v>335</v>
      </c>
      <c r="E94" s="607"/>
      <c r="F94" s="607"/>
      <c r="G94" s="607"/>
      <c r="H94" s="607"/>
      <c r="I94" s="607"/>
      <c r="J94" s="115" t="s">
        <v>34</v>
      </c>
      <c r="K94" s="116">
        <v>95100</v>
      </c>
      <c r="L94" s="116">
        <v>95100</v>
      </c>
      <c r="M94" s="617" t="s">
        <v>336</v>
      </c>
      <c r="N94" s="617" t="s">
        <v>333</v>
      </c>
    </row>
    <row r="95" spans="1:14" s="112" customFormat="1" ht="45.75" hidden="1" customHeight="1" x14ac:dyDescent="0.25">
      <c r="A95" s="604" t="s">
        <v>320</v>
      </c>
      <c r="B95" s="605"/>
      <c r="C95" s="114" t="s">
        <v>195</v>
      </c>
      <c r="D95" s="606" t="s">
        <v>337</v>
      </c>
      <c r="E95" s="607"/>
      <c r="F95" s="607"/>
      <c r="G95" s="607"/>
      <c r="H95" s="607"/>
      <c r="I95" s="607"/>
      <c r="J95" s="115" t="s">
        <v>34</v>
      </c>
      <c r="K95" s="116">
        <v>95400</v>
      </c>
      <c r="L95" s="116">
        <v>95400</v>
      </c>
      <c r="M95" s="618"/>
      <c r="N95" s="618"/>
    </row>
    <row r="96" spans="1:14" s="112" customFormat="1" ht="19.5" hidden="1" customHeight="1" x14ac:dyDescent="0.25">
      <c r="A96" s="601" t="s">
        <v>317</v>
      </c>
      <c r="B96" s="602"/>
      <c r="C96" s="602"/>
      <c r="D96" s="602"/>
      <c r="E96" s="602"/>
      <c r="F96" s="602"/>
      <c r="G96" s="602"/>
      <c r="H96" s="602"/>
      <c r="I96" s="602"/>
      <c r="J96" s="602"/>
      <c r="K96" s="602"/>
      <c r="L96" s="602"/>
      <c r="M96" s="602"/>
      <c r="N96" s="603"/>
    </row>
    <row r="97" spans="1:14" s="112" customFormat="1" ht="17.25" hidden="1" customHeight="1" x14ac:dyDescent="0.25">
      <c r="A97" s="594" t="s">
        <v>318</v>
      </c>
      <c r="B97" s="595"/>
      <c r="C97" s="114" t="s">
        <v>195</v>
      </c>
      <c r="D97" s="596" t="s">
        <v>260</v>
      </c>
      <c r="E97" s="597"/>
      <c r="F97" s="597"/>
      <c r="G97" s="597"/>
      <c r="H97" s="597"/>
      <c r="I97" s="597"/>
      <c r="J97" s="118" t="s">
        <v>68</v>
      </c>
      <c r="K97" s="123">
        <v>2</v>
      </c>
      <c r="L97" s="170">
        <v>2</v>
      </c>
      <c r="M97" s="120"/>
      <c r="N97" s="596" t="s">
        <v>251</v>
      </c>
    </row>
    <row r="98" spans="1:14" s="112" customFormat="1" ht="29.25" hidden="1" customHeight="1" x14ac:dyDescent="0.25">
      <c r="A98" s="594" t="s">
        <v>316</v>
      </c>
      <c r="B98" s="595"/>
      <c r="C98" s="114" t="s">
        <v>195</v>
      </c>
      <c r="D98" s="596" t="s">
        <v>338</v>
      </c>
      <c r="E98" s="597"/>
      <c r="F98" s="597"/>
      <c r="G98" s="597"/>
      <c r="H98" s="597"/>
      <c r="I98" s="597"/>
      <c r="J98" s="118" t="s">
        <v>68</v>
      </c>
      <c r="K98" s="123">
        <v>2</v>
      </c>
      <c r="L98" s="170">
        <v>2</v>
      </c>
      <c r="M98" s="120"/>
      <c r="N98" s="616"/>
    </row>
    <row r="99" spans="1:14" s="112" customFormat="1" ht="17.25" hidden="1" customHeight="1" x14ac:dyDescent="0.25">
      <c r="A99" s="610" t="s">
        <v>321</v>
      </c>
      <c r="B99" s="611"/>
      <c r="C99" s="611"/>
      <c r="D99" s="611"/>
      <c r="E99" s="611"/>
      <c r="F99" s="611"/>
      <c r="G99" s="611"/>
      <c r="H99" s="611"/>
      <c r="I99" s="611"/>
      <c r="J99" s="611"/>
      <c r="K99" s="611"/>
      <c r="L99" s="611"/>
      <c r="M99" s="611"/>
      <c r="N99" s="611"/>
    </row>
    <row r="100" spans="1:14" s="112" customFormat="1" ht="17.25" hidden="1" customHeight="1" x14ac:dyDescent="0.25">
      <c r="A100" s="608" t="s">
        <v>318</v>
      </c>
      <c r="B100" s="609"/>
      <c r="C100" s="114" t="s">
        <v>195</v>
      </c>
      <c r="D100" s="606" t="s">
        <v>339</v>
      </c>
      <c r="E100" s="607"/>
      <c r="F100" s="607"/>
      <c r="G100" s="607"/>
      <c r="H100" s="607"/>
      <c r="I100" s="607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608" t="s">
        <v>318</v>
      </c>
      <c r="B101" s="609"/>
      <c r="C101" s="114" t="s">
        <v>195</v>
      </c>
      <c r="D101" s="606" t="s">
        <v>256</v>
      </c>
      <c r="E101" s="607"/>
      <c r="F101" s="607"/>
      <c r="G101" s="607"/>
      <c r="H101" s="607"/>
      <c r="I101" s="607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610" t="s">
        <v>322</v>
      </c>
      <c r="B102" s="611"/>
      <c r="C102" s="611"/>
      <c r="D102" s="611"/>
      <c r="E102" s="611"/>
      <c r="F102" s="611"/>
      <c r="G102" s="611"/>
      <c r="H102" s="611"/>
      <c r="I102" s="611"/>
      <c r="J102" s="611"/>
      <c r="K102" s="611"/>
      <c r="L102" s="611"/>
      <c r="M102" s="611"/>
      <c r="N102" s="611"/>
    </row>
    <row r="103" spans="1:14" s="112" customFormat="1" ht="43.5" hidden="1" customHeight="1" x14ac:dyDescent="0.25">
      <c r="A103" s="608" t="s">
        <v>318</v>
      </c>
      <c r="B103" s="609"/>
      <c r="C103" s="114" t="s">
        <v>195</v>
      </c>
      <c r="D103" s="606" t="s">
        <v>257</v>
      </c>
      <c r="E103" s="607"/>
      <c r="F103" s="607"/>
      <c r="G103" s="607"/>
      <c r="H103" s="607"/>
      <c r="I103" s="607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83">
        <v>1</v>
      </c>
      <c r="B104" s="583"/>
      <c r="C104" s="108" t="s">
        <v>195</v>
      </c>
      <c r="D104" s="584" t="s">
        <v>342</v>
      </c>
      <c r="E104" s="584"/>
      <c r="F104" s="584"/>
      <c r="G104" s="584"/>
      <c r="H104" s="584"/>
      <c r="I104" s="584"/>
      <c r="J104" s="167"/>
      <c r="K104" s="110"/>
      <c r="L104" s="110"/>
      <c r="M104" s="165" t="s">
        <v>343</v>
      </c>
      <c r="N104" s="165" t="s">
        <v>344</v>
      </c>
    </row>
    <row r="105" spans="1:14" s="112" customFormat="1" ht="17.25" hidden="1" customHeight="1" x14ac:dyDescent="0.25">
      <c r="A105" s="601" t="s">
        <v>315</v>
      </c>
      <c r="B105" s="602"/>
      <c r="C105" s="602"/>
      <c r="D105" s="602"/>
      <c r="E105" s="602"/>
      <c r="F105" s="602"/>
      <c r="G105" s="602"/>
      <c r="H105" s="602"/>
      <c r="I105" s="602"/>
      <c r="J105" s="602"/>
      <c r="K105" s="602"/>
      <c r="L105" s="602"/>
      <c r="M105" s="602"/>
      <c r="N105" s="603"/>
    </row>
    <row r="106" spans="1:14" s="112" customFormat="1" ht="90" hidden="1" customHeight="1" x14ac:dyDescent="0.25">
      <c r="A106" s="604">
        <v>1</v>
      </c>
      <c r="B106" s="605"/>
      <c r="C106" s="114" t="s">
        <v>195</v>
      </c>
      <c r="D106" s="606" t="s">
        <v>345</v>
      </c>
      <c r="E106" s="607"/>
      <c r="F106" s="607"/>
      <c r="G106" s="607"/>
      <c r="H106" s="607"/>
      <c r="I106" s="607"/>
      <c r="J106" s="115" t="s">
        <v>34</v>
      </c>
      <c r="K106" s="117">
        <f>56400</f>
        <v>56400</v>
      </c>
      <c r="L106" s="117">
        <f>56400</f>
        <v>56400</v>
      </c>
      <c r="M106" s="165" t="s">
        <v>343</v>
      </c>
      <c r="N106" s="165" t="s">
        <v>344</v>
      </c>
    </row>
    <row r="107" spans="1:14" s="112" customFormat="1" ht="19.5" hidden="1" customHeight="1" x14ac:dyDescent="0.25">
      <c r="A107" s="601" t="s">
        <v>317</v>
      </c>
      <c r="B107" s="602"/>
      <c r="C107" s="602"/>
      <c r="D107" s="602"/>
      <c r="E107" s="602"/>
      <c r="F107" s="602"/>
      <c r="G107" s="602"/>
      <c r="H107" s="602"/>
      <c r="I107" s="602"/>
      <c r="J107" s="602"/>
      <c r="K107" s="602"/>
      <c r="L107" s="602"/>
      <c r="M107" s="602"/>
      <c r="N107" s="603"/>
    </row>
    <row r="108" spans="1:14" s="112" customFormat="1" ht="17.25" hidden="1" customHeight="1" x14ac:dyDescent="0.25">
      <c r="A108" s="594" t="s">
        <v>318</v>
      </c>
      <c r="B108" s="595"/>
      <c r="C108" s="114" t="s">
        <v>195</v>
      </c>
      <c r="D108" s="596" t="s">
        <v>86</v>
      </c>
      <c r="E108" s="597"/>
      <c r="F108" s="597"/>
      <c r="G108" s="597"/>
      <c r="H108" s="597"/>
      <c r="I108" s="597"/>
      <c r="J108" s="118" t="s">
        <v>68</v>
      </c>
      <c r="K108" s="170">
        <v>1</v>
      </c>
      <c r="L108" s="170">
        <v>1</v>
      </c>
      <c r="M108" s="120"/>
      <c r="N108" s="120"/>
    </row>
    <row r="109" spans="1:14" s="112" customFormat="1" ht="17.25" hidden="1" customHeight="1" x14ac:dyDescent="0.25">
      <c r="A109" s="610" t="s">
        <v>321</v>
      </c>
      <c r="B109" s="611"/>
      <c r="C109" s="611"/>
      <c r="D109" s="611"/>
      <c r="E109" s="611"/>
      <c r="F109" s="611"/>
      <c r="G109" s="611"/>
      <c r="H109" s="611"/>
      <c r="I109" s="611"/>
      <c r="J109" s="611"/>
      <c r="K109" s="611"/>
      <c r="L109" s="611"/>
      <c r="M109" s="611"/>
      <c r="N109" s="611"/>
    </row>
    <row r="110" spans="1:14" s="112" customFormat="1" ht="36" hidden="1" customHeight="1" x14ac:dyDescent="0.25">
      <c r="A110" s="608" t="s">
        <v>318</v>
      </c>
      <c r="B110" s="609"/>
      <c r="C110" s="114" t="s">
        <v>195</v>
      </c>
      <c r="D110" s="606" t="s">
        <v>144</v>
      </c>
      <c r="E110" s="607"/>
      <c r="F110" s="607"/>
      <c r="G110" s="607"/>
      <c r="H110" s="607"/>
      <c r="I110" s="607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610" t="s">
        <v>322</v>
      </c>
      <c r="B111" s="611"/>
      <c r="C111" s="611"/>
      <c r="D111" s="611"/>
      <c r="E111" s="611"/>
      <c r="F111" s="611"/>
      <c r="G111" s="611"/>
      <c r="H111" s="611"/>
      <c r="I111" s="611"/>
      <c r="J111" s="611"/>
      <c r="K111" s="611"/>
      <c r="L111" s="611"/>
      <c r="M111" s="611"/>
      <c r="N111" s="611"/>
    </row>
    <row r="112" spans="1:14" s="112" customFormat="1" ht="58.5" hidden="1" customHeight="1" x14ac:dyDescent="0.25">
      <c r="A112" s="608" t="s">
        <v>318</v>
      </c>
      <c r="B112" s="609"/>
      <c r="C112" s="114" t="s">
        <v>195</v>
      </c>
      <c r="D112" s="606" t="s">
        <v>264</v>
      </c>
      <c r="E112" s="607"/>
      <c r="F112" s="607"/>
      <c r="G112" s="607"/>
      <c r="H112" s="607"/>
      <c r="I112" s="607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623" t="s">
        <v>348</v>
      </c>
      <c r="C114" s="623"/>
      <c r="D114" s="623"/>
      <c r="E114" s="623"/>
      <c r="F114" s="623"/>
      <c r="G114" s="623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619"/>
      <c r="H115" s="619"/>
      <c r="I115" s="619"/>
      <c r="J115" s="171"/>
      <c r="K115" s="171"/>
    </row>
    <row r="116" spans="1:14" ht="11.45" customHeight="1" x14ac:dyDescent="0.25"/>
    <row r="117" spans="1:14" s="138" customFormat="1" ht="14.25" customHeight="1" x14ac:dyDescent="0.25">
      <c r="A117" s="135"/>
      <c r="B117" s="624" t="s">
        <v>228</v>
      </c>
      <c r="C117" s="624"/>
      <c r="D117" s="624"/>
      <c r="E117" s="624"/>
      <c r="F117" s="135"/>
      <c r="G117" s="141"/>
      <c r="H117" s="136"/>
      <c r="I117" s="136"/>
      <c r="J117" s="137"/>
      <c r="K117" s="137"/>
      <c r="L117" s="137" t="s">
        <v>303</v>
      </c>
    </row>
    <row r="118" spans="1:14" ht="15" customHeight="1" x14ac:dyDescent="0.25">
      <c r="G118" s="619"/>
      <c r="H118" s="619"/>
      <c r="I118" s="619"/>
      <c r="J118" s="171"/>
      <c r="K118" s="171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7030A0"/>
  </sheetPr>
  <dimension ref="A1:N118"/>
  <sheetViews>
    <sheetView view="pageBreakPreview" zoomScale="77" zoomScaleNormal="75" zoomScaleSheetLayoutView="77" workbookViewId="0">
      <selection activeCell="I141" sqref="I141:K141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585" t="s">
        <v>306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ht="49.5" customHeight="1" thickBot="1" x14ac:dyDescent="0.3">
      <c r="A3" s="105"/>
      <c r="B3" s="585" t="s">
        <v>375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12" customHeight="1" x14ac:dyDescent="0.25">
      <c r="A4" s="586" t="s">
        <v>30</v>
      </c>
      <c r="B4" s="587"/>
      <c r="C4" s="590" t="s">
        <v>307</v>
      </c>
      <c r="D4" s="587" t="s">
        <v>308</v>
      </c>
      <c r="E4" s="587"/>
      <c r="F4" s="587"/>
      <c r="G4" s="587"/>
      <c r="H4" s="587"/>
      <c r="I4" s="587"/>
      <c r="J4" s="587" t="s">
        <v>45</v>
      </c>
      <c r="K4" s="587" t="s">
        <v>309</v>
      </c>
      <c r="L4" s="587" t="s">
        <v>310</v>
      </c>
      <c r="M4" s="592" t="s">
        <v>311</v>
      </c>
      <c r="N4" s="592" t="s">
        <v>312</v>
      </c>
    </row>
    <row r="5" spans="1:14" ht="17.25" customHeight="1" x14ac:dyDescent="0.25">
      <c r="A5" s="588"/>
      <c r="B5" s="589"/>
      <c r="C5" s="591"/>
      <c r="D5" s="589"/>
      <c r="E5" s="589"/>
      <c r="F5" s="589"/>
      <c r="G5" s="589"/>
      <c r="H5" s="589"/>
      <c r="I5" s="589"/>
      <c r="J5" s="589"/>
      <c r="K5" s="589"/>
      <c r="L5" s="589"/>
      <c r="M5" s="593"/>
      <c r="N5" s="593"/>
    </row>
    <row r="6" spans="1:14" ht="11.1" customHeight="1" x14ac:dyDescent="0.25">
      <c r="A6" s="581">
        <v>1</v>
      </c>
      <c r="B6" s="582"/>
      <c r="C6" s="162">
        <v>2</v>
      </c>
      <c r="D6" s="582">
        <v>3</v>
      </c>
      <c r="E6" s="582"/>
      <c r="F6" s="582"/>
      <c r="G6" s="582"/>
      <c r="H6" s="582"/>
      <c r="I6" s="582"/>
      <c r="J6" s="162">
        <v>4</v>
      </c>
      <c r="K6" s="162">
        <v>5</v>
      </c>
      <c r="L6" s="162">
        <v>6</v>
      </c>
      <c r="M6" s="107">
        <v>6</v>
      </c>
      <c r="N6" s="107">
        <v>6</v>
      </c>
    </row>
    <row r="7" spans="1:14" s="112" customFormat="1" ht="14.25" customHeight="1" x14ac:dyDescent="0.25">
      <c r="A7" s="583"/>
      <c r="B7" s="583"/>
      <c r="C7" s="108" t="s">
        <v>195</v>
      </c>
      <c r="D7" s="584" t="s">
        <v>313</v>
      </c>
      <c r="E7" s="584"/>
      <c r="F7" s="584"/>
      <c r="G7" s="584"/>
      <c r="H7" s="584"/>
      <c r="I7" s="584"/>
      <c r="J7" s="160"/>
      <c r="K7" s="110"/>
      <c r="L7" s="110"/>
      <c r="M7" s="111"/>
      <c r="N7" s="111"/>
    </row>
    <row r="8" spans="1:14" s="112" customFormat="1" ht="81.75" hidden="1" customHeight="1" x14ac:dyDescent="0.25">
      <c r="A8" s="583"/>
      <c r="B8" s="583"/>
      <c r="C8" s="108" t="s">
        <v>195</v>
      </c>
      <c r="D8" s="584" t="s">
        <v>314</v>
      </c>
      <c r="E8" s="584"/>
      <c r="F8" s="584"/>
      <c r="G8" s="584"/>
      <c r="H8" s="584"/>
      <c r="I8" s="584"/>
      <c r="J8" s="160"/>
      <c r="K8" s="110"/>
      <c r="L8" s="110"/>
      <c r="M8" s="155" t="s">
        <v>351</v>
      </c>
      <c r="N8" s="155" t="s">
        <v>349</v>
      </c>
    </row>
    <row r="9" spans="1:14" s="112" customFormat="1" ht="17.25" hidden="1" customHeight="1" x14ac:dyDescent="0.25">
      <c r="A9" s="601" t="s">
        <v>315</v>
      </c>
      <c r="B9" s="602"/>
      <c r="C9" s="602"/>
      <c r="D9" s="602"/>
      <c r="E9" s="602"/>
      <c r="F9" s="602"/>
      <c r="G9" s="602"/>
      <c r="H9" s="602"/>
      <c r="I9" s="602"/>
      <c r="J9" s="602"/>
      <c r="K9" s="602"/>
      <c r="L9" s="602"/>
      <c r="M9" s="602"/>
      <c r="N9" s="603"/>
    </row>
    <row r="10" spans="1:14" s="112" customFormat="1" ht="28.5" hidden="1" customHeight="1" x14ac:dyDescent="0.25">
      <c r="A10" s="604">
        <v>1</v>
      </c>
      <c r="B10" s="605"/>
      <c r="C10" s="114" t="s">
        <v>195</v>
      </c>
      <c r="D10" s="606" t="s">
        <v>269</v>
      </c>
      <c r="E10" s="607"/>
      <c r="F10" s="607"/>
      <c r="G10" s="607"/>
      <c r="H10" s="607"/>
      <c r="I10" s="607"/>
      <c r="J10" s="115" t="s">
        <v>68</v>
      </c>
      <c r="K10" s="116">
        <v>2</v>
      </c>
      <c r="L10" s="116">
        <v>3</v>
      </c>
      <c r="M10" s="155"/>
      <c r="N10" s="155"/>
    </row>
    <row r="11" spans="1:14" s="112" customFormat="1" ht="21" hidden="1" customHeight="1" x14ac:dyDescent="0.25">
      <c r="A11" s="604" t="s">
        <v>316</v>
      </c>
      <c r="B11" s="605"/>
      <c r="C11" s="114" t="s">
        <v>195</v>
      </c>
      <c r="D11" s="606" t="s">
        <v>85</v>
      </c>
      <c r="E11" s="607"/>
      <c r="F11" s="607"/>
      <c r="G11" s="607"/>
      <c r="H11" s="607"/>
      <c r="I11" s="607"/>
      <c r="J11" s="115" t="s">
        <v>34</v>
      </c>
      <c r="K11" s="117">
        <f>360000+150000</f>
        <v>510000</v>
      </c>
      <c r="L11" s="117">
        <f>360000+150000</f>
        <v>510000</v>
      </c>
      <c r="M11" s="155"/>
      <c r="N11" s="155"/>
    </row>
    <row r="12" spans="1:14" s="112" customFormat="1" ht="19.5" hidden="1" customHeight="1" x14ac:dyDescent="0.25">
      <c r="A12" s="601" t="s">
        <v>317</v>
      </c>
      <c r="B12" s="602"/>
      <c r="C12" s="602"/>
      <c r="D12" s="602"/>
      <c r="E12" s="602"/>
      <c r="F12" s="602"/>
      <c r="G12" s="602"/>
      <c r="H12" s="602"/>
      <c r="I12" s="602"/>
      <c r="J12" s="602"/>
      <c r="K12" s="602"/>
      <c r="L12" s="602"/>
      <c r="M12" s="602"/>
      <c r="N12" s="603"/>
    </row>
    <row r="13" spans="1:14" s="112" customFormat="1" ht="17.25" hidden="1" customHeight="1" x14ac:dyDescent="0.25">
      <c r="A13" s="594" t="s">
        <v>318</v>
      </c>
      <c r="B13" s="595"/>
      <c r="C13" s="114" t="s">
        <v>195</v>
      </c>
      <c r="D13" s="596" t="s">
        <v>267</v>
      </c>
      <c r="E13" s="597"/>
      <c r="F13" s="597"/>
      <c r="G13" s="597"/>
      <c r="H13" s="597"/>
      <c r="I13" s="597"/>
      <c r="J13" s="118" t="s">
        <v>68</v>
      </c>
      <c r="K13" s="161">
        <f>25+10</f>
        <v>35</v>
      </c>
      <c r="L13" s="161">
        <f>25+10</f>
        <v>35</v>
      </c>
      <c r="M13" s="120"/>
      <c r="N13" s="120"/>
    </row>
    <row r="14" spans="1:14" s="112" customFormat="1" ht="38.25" hidden="1" customHeight="1" x14ac:dyDescent="0.25">
      <c r="A14" s="594" t="s">
        <v>316</v>
      </c>
      <c r="B14" s="595"/>
      <c r="C14" s="114" t="s">
        <v>195</v>
      </c>
      <c r="D14" s="596" t="s">
        <v>319</v>
      </c>
      <c r="E14" s="597"/>
      <c r="F14" s="597"/>
      <c r="G14" s="597"/>
      <c r="H14" s="597"/>
      <c r="I14" s="597"/>
      <c r="J14" s="118" t="s">
        <v>68</v>
      </c>
      <c r="K14" s="161">
        <f>K16+K15</f>
        <v>413</v>
      </c>
      <c r="L14" s="161">
        <f>L16+L15</f>
        <v>413</v>
      </c>
      <c r="M14" s="120"/>
      <c r="N14" s="120"/>
    </row>
    <row r="15" spans="1:14" s="112" customFormat="1" ht="14.25" hidden="1" customHeight="1" x14ac:dyDescent="0.25">
      <c r="A15" s="156"/>
      <c r="B15" s="157"/>
      <c r="C15" s="114"/>
      <c r="D15" s="598" t="s">
        <v>278</v>
      </c>
      <c r="E15" s="599"/>
      <c r="F15" s="599"/>
      <c r="G15" s="599"/>
      <c r="H15" s="599"/>
      <c r="I15" s="600"/>
      <c r="J15" s="118" t="s">
        <v>68</v>
      </c>
      <c r="K15" s="161">
        <v>206</v>
      </c>
      <c r="L15" s="161">
        <v>206</v>
      </c>
      <c r="M15" s="120"/>
      <c r="N15" s="120"/>
    </row>
    <row r="16" spans="1:14" s="112" customFormat="1" ht="14.25" hidden="1" customHeight="1" x14ac:dyDescent="0.25">
      <c r="A16" s="156"/>
      <c r="B16" s="157"/>
      <c r="C16" s="114"/>
      <c r="D16" s="598" t="s">
        <v>277</v>
      </c>
      <c r="E16" s="599"/>
      <c r="F16" s="599"/>
      <c r="G16" s="599"/>
      <c r="H16" s="599"/>
      <c r="I16" s="600"/>
      <c r="J16" s="118" t="s">
        <v>68</v>
      </c>
      <c r="K16" s="161">
        <v>207</v>
      </c>
      <c r="L16" s="161">
        <v>207</v>
      </c>
      <c r="M16" s="120"/>
      <c r="N16" s="120"/>
    </row>
    <row r="17" spans="1:14" s="112" customFormat="1" ht="17.25" hidden="1" customHeight="1" x14ac:dyDescent="0.25">
      <c r="A17" s="594" t="s">
        <v>320</v>
      </c>
      <c r="B17" s="595"/>
      <c r="C17" s="114" t="s">
        <v>195</v>
      </c>
      <c r="D17" s="596" t="s">
        <v>268</v>
      </c>
      <c r="E17" s="597"/>
      <c r="F17" s="597"/>
      <c r="G17" s="597"/>
      <c r="H17" s="597"/>
      <c r="I17" s="597"/>
      <c r="J17" s="118" t="s">
        <v>68</v>
      </c>
      <c r="K17" s="161">
        <f>11+23+16+11+2</f>
        <v>63</v>
      </c>
      <c r="L17" s="161">
        <f>11+23+16+11+2</f>
        <v>63</v>
      </c>
      <c r="M17" s="120"/>
      <c r="N17" s="120"/>
    </row>
    <row r="18" spans="1:14" s="112" customFormat="1" ht="17.25" hidden="1" customHeight="1" x14ac:dyDescent="0.25">
      <c r="A18" s="610" t="s">
        <v>321</v>
      </c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  <c r="N18" s="611"/>
    </row>
    <row r="19" spans="1:14" s="112" customFormat="1" ht="39" hidden="1" customHeight="1" x14ac:dyDescent="0.25">
      <c r="A19" s="608" t="s">
        <v>318</v>
      </c>
      <c r="B19" s="609"/>
      <c r="C19" s="114" t="s">
        <v>195</v>
      </c>
      <c r="D19" s="606" t="s">
        <v>270</v>
      </c>
      <c r="E19" s="607"/>
      <c r="F19" s="607"/>
      <c r="G19" s="607"/>
      <c r="H19" s="607"/>
      <c r="I19" s="607"/>
      <c r="J19" s="115" t="s">
        <v>34</v>
      </c>
      <c r="K19" s="121" t="s">
        <v>353</v>
      </c>
      <c r="L19" s="121" t="s">
        <v>353</v>
      </c>
      <c r="M19" s="155"/>
      <c r="N19" s="155"/>
    </row>
    <row r="20" spans="1:14" s="112" customFormat="1" ht="17.25" hidden="1" customHeight="1" x14ac:dyDescent="0.25">
      <c r="A20" s="610" t="s">
        <v>322</v>
      </c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</row>
    <row r="21" spans="1:14" s="112" customFormat="1" ht="30" hidden="1" customHeight="1" x14ac:dyDescent="0.25">
      <c r="A21" s="608" t="s">
        <v>318</v>
      </c>
      <c r="B21" s="609"/>
      <c r="C21" s="114" t="s">
        <v>195</v>
      </c>
      <c r="D21" s="606" t="s">
        <v>271</v>
      </c>
      <c r="E21" s="607"/>
      <c r="F21" s="607"/>
      <c r="G21" s="607"/>
      <c r="H21" s="607"/>
      <c r="I21" s="607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583"/>
      <c r="B22" s="583"/>
      <c r="C22" s="108" t="s">
        <v>195</v>
      </c>
      <c r="D22" s="584" t="s">
        <v>355</v>
      </c>
      <c r="E22" s="584"/>
      <c r="F22" s="584"/>
      <c r="G22" s="584"/>
      <c r="H22" s="584"/>
      <c r="I22" s="584"/>
      <c r="J22" s="160"/>
      <c r="K22" s="110"/>
      <c r="L22" s="110"/>
      <c r="M22" s="155"/>
      <c r="N22" s="155"/>
    </row>
    <row r="23" spans="1:14" s="112" customFormat="1" ht="17.25" hidden="1" customHeight="1" x14ac:dyDescent="0.25">
      <c r="A23" s="601" t="s">
        <v>315</v>
      </c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3"/>
    </row>
    <row r="24" spans="1:14" s="112" customFormat="1" ht="17.25" hidden="1" customHeight="1" x14ac:dyDescent="0.25">
      <c r="A24" s="604" t="s">
        <v>318</v>
      </c>
      <c r="B24" s="605"/>
      <c r="C24" s="114" t="s">
        <v>195</v>
      </c>
      <c r="D24" s="606" t="s">
        <v>85</v>
      </c>
      <c r="E24" s="607"/>
      <c r="F24" s="607"/>
      <c r="G24" s="607"/>
      <c r="H24" s="607"/>
      <c r="I24" s="607"/>
      <c r="J24" s="115" t="s">
        <v>34</v>
      </c>
      <c r="K24" s="117">
        <v>270000</v>
      </c>
      <c r="L24" s="117">
        <v>270000</v>
      </c>
      <c r="M24" s="155"/>
      <c r="N24" s="155"/>
    </row>
    <row r="25" spans="1:14" s="112" customFormat="1" ht="19.5" hidden="1" customHeight="1" x14ac:dyDescent="0.25">
      <c r="A25" s="601" t="s">
        <v>317</v>
      </c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3"/>
    </row>
    <row r="26" spans="1:14" s="112" customFormat="1" ht="17.25" hidden="1" customHeight="1" x14ac:dyDescent="0.25">
      <c r="A26" s="594" t="s">
        <v>318</v>
      </c>
      <c r="B26" s="595"/>
      <c r="C26" s="114" t="s">
        <v>195</v>
      </c>
      <c r="D26" s="596" t="s">
        <v>86</v>
      </c>
      <c r="E26" s="597"/>
      <c r="F26" s="597"/>
      <c r="G26" s="597"/>
      <c r="H26" s="597"/>
      <c r="I26" s="597"/>
      <c r="J26" s="118" t="s">
        <v>68</v>
      </c>
      <c r="K26" s="161">
        <v>1</v>
      </c>
      <c r="L26" s="161">
        <v>1</v>
      </c>
      <c r="M26" s="120"/>
      <c r="N26" s="120"/>
    </row>
    <row r="27" spans="1:14" s="112" customFormat="1" ht="18" hidden="1" customHeight="1" x14ac:dyDescent="0.25">
      <c r="A27" s="594" t="s">
        <v>316</v>
      </c>
      <c r="B27" s="595"/>
      <c r="C27" s="114" t="s">
        <v>195</v>
      </c>
      <c r="D27" s="596" t="s">
        <v>87</v>
      </c>
      <c r="E27" s="597"/>
      <c r="F27" s="597"/>
      <c r="G27" s="597"/>
      <c r="H27" s="597"/>
      <c r="I27" s="597"/>
      <c r="J27" s="118" t="s">
        <v>68</v>
      </c>
      <c r="K27" s="161">
        <v>120</v>
      </c>
      <c r="L27" s="161">
        <v>120</v>
      </c>
      <c r="M27" s="120"/>
      <c r="N27" s="120"/>
    </row>
    <row r="28" spans="1:14" s="112" customFormat="1" ht="17.25" hidden="1" customHeight="1" x14ac:dyDescent="0.25">
      <c r="A28" s="594"/>
      <c r="B28" s="595"/>
      <c r="C28" s="114"/>
      <c r="D28" s="596" t="s">
        <v>358</v>
      </c>
      <c r="E28" s="597"/>
      <c r="F28" s="597"/>
      <c r="G28" s="597"/>
      <c r="H28" s="597"/>
      <c r="I28" s="597"/>
      <c r="J28" s="118" t="s">
        <v>68</v>
      </c>
      <c r="K28" s="161">
        <v>62</v>
      </c>
      <c r="L28" s="161">
        <v>62</v>
      </c>
      <c r="M28" s="120"/>
      <c r="N28" s="120"/>
    </row>
    <row r="29" spans="1:14" s="112" customFormat="1" ht="17.25" hidden="1" customHeight="1" x14ac:dyDescent="0.25">
      <c r="A29" s="594"/>
      <c r="B29" s="595"/>
      <c r="C29" s="114"/>
      <c r="D29" s="596" t="s">
        <v>357</v>
      </c>
      <c r="E29" s="597"/>
      <c r="F29" s="597"/>
      <c r="G29" s="597"/>
      <c r="H29" s="597"/>
      <c r="I29" s="597"/>
      <c r="J29" s="118" t="s">
        <v>68</v>
      </c>
      <c r="K29" s="161">
        <v>58</v>
      </c>
      <c r="L29" s="161">
        <v>58</v>
      </c>
      <c r="M29" s="120"/>
      <c r="N29" s="120"/>
    </row>
    <row r="30" spans="1:14" s="112" customFormat="1" ht="17.25" hidden="1" customHeight="1" x14ac:dyDescent="0.25">
      <c r="A30" s="610" t="s">
        <v>321</v>
      </c>
      <c r="B30" s="611"/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  <c r="N30" s="611"/>
    </row>
    <row r="31" spans="1:14" s="112" customFormat="1" ht="26.25" hidden="1" customHeight="1" x14ac:dyDescent="0.25">
      <c r="A31" s="608" t="s">
        <v>318</v>
      </c>
      <c r="B31" s="609"/>
      <c r="C31" s="114" t="s">
        <v>195</v>
      </c>
      <c r="D31" s="606" t="s">
        <v>323</v>
      </c>
      <c r="E31" s="607"/>
      <c r="F31" s="607"/>
      <c r="G31" s="607"/>
      <c r="H31" s="607"/>
      <c r="I31" s="607"/>
      <c r="J31" s="115" t="s">
        <v>34</v>
      </c>
      <c r="K31" s="121" t="s">
        <v>359</v>
      </c>
      <c r="L31" s="121" t="s">
        <v>359</v>
      </c>
      <c r="M31" s="155"/>
      <c r="N31" s="155"/>
    </row>
    <row r="32" spans="1:14" s="112" customFormat="1" ht="17.25" hidden="1" customHeight="1" x14ac:dyDescent="0.25">
      <c r="A32" s="610" t="s">
        <v>322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</row>
    <row r="33" spans="1:14" s="112" customFormat="1" ht="29.25" hidden="1" customHeight="1" x14ac:dyDescent="0.25">
      <c r="A33" s="608" t="s">
        <v>318</v>
      </c>
      <c r="B33" s="609"/>
      <c r="C33" s="114" t="s">
        <v>195</v>
      </c>
      <c r="D33" s="606" t="s">
        <v>187</v>
      </c>
      <c r="E33" s="607"/>
      <c r="F33" s="607"/>
      <c r="G33" s="607"/>
      <c r="H33" s="607"/>
      <c r="I33" s="607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48" hidden="1" customHeight="1" x14ac:dyDescent="0.25">
      <c r="A34" s="583"/>
      <c r="B34" s="583"/>
      <c r="C34" s="108" t="s">
        <v>195</v>
      </c>
      <c r="D34" s="584" t="s">
        <v>324</v>
      </c>
      <c r="E34" s="584"/>
      <c r="F34" s="584"/>
      <c r="G34" s="584"/>
      <c r="H34" s="584"/>
      <c r="I34" s="584"/>
      <c r="J34" s="160"/>
      <c r="K34" s="110"/>
      <c r="L34" s="110"/>
      <c r="M34" s="155"/>
      <c r="N34" s="155"/>
    </row>
    <row r="35" spans="1:14" s="112" customFormat="1" ht="17.25" hidden="1" customHeight="1" x14ac:dyDescent="0.25">
      <c r="A35" s="601" t="s">
        <v>315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3"/>
    </row>
    <row r="36" spans="1:14" s="112" customFormat="1" ht="28.5" hidden="1" customHeight="1" x14ac:dyDescent="0.25">
      <c r="A36" s="604">
        <v>1</v>
      </c>
      <c r="B36" s="605"/>
      <c r="C36" s="114" t="s">
        <v>195</v>
      </c>
      <c r="D36" s="606" t="s">
        <v>109</v>
      </c>
      <c r="E36" s="607"/>
      <c r="F36" s="607"/>
      <c r="G36" s="607"/>
      <c r="H36" s="607"/>
      <c r="I36" s="607"/>
      <c r="J36" s="115" t="s">
        <v>34</v>
      </c>
      <c r="K36" s="121">
        <v>58696</v>
      </c>
      <c r="L36" s="121">
        <v>58696</v>
      </c>
      <c r="M36" s="155"/>
      <c r="N36" s="155"/>
    </row>
    <row r="37" spans="1:14" s="112" customFormat="1" ht="33.75" hidden="1" customHeight="1" x14ac:dyDescent="0.25">
      <c r="A37" s="604" t="s">
        <v>316</v>
      </c>
      <c r="B37" s="605"/>
      <c r="C37" s="114" t="s">
        <v>195</v>
      </c>
      <c r="D37" s="606" t="s">
        <v>110</v>
      </c>
      <c r="E37" s="607"/>
      <c r="F37" s="607"/>
      <c r="G37" s="607"/>
      <c r="H37" s="607"/>
      <c r="I37" s="607"/>
      <c r="J37" s="115" t="s">
        <v>34</v>
      </c>
      <c r="K37" s="122">
        <v>39299</v>
      </c>
      <c r="L37" s="122">
        <v>39299</v>
      </c>
      <c r="M37" s="155"/>
      <c r="N37" s="155"/>
    </row>
    <row r="38" spans="1:14" s="112" customFormat="1" ht="28.5" hidden="1" customHeight="1" x14ac:dyDescent="0.25">
      <c r="A38" s="604" t="s">
        <v>320</v>
      </c>
      <c r="B38" s="605"/>
      <c r="C38" s="114" t="s">
        <v>195</v>
      </c>
      <c r="D38" s="606" t="s">
        <v>111</v>
      </c>
      <c r="E38" s="607"/>
      <c r="F38" s="607"/>
      <c r="G38" s="607"/>
      <c r="H38" s="607"/>
      <c r="I38" s="607"/>
      <c r="J38" s="115" t="s">
        <v>34</v>
      </c>
      <c r="K38" s="121">
        <v>493325</v>
      </c>
      <c r="L38" s="121">
        <v>493325</v>
      </c>
      <c r="M38" s="155"/>
      <c r="N38" s="155"/>
    </row>
    <row r="39" spans="1:14" s="112" customFormat="1" ht="33.75" hidden="1" customHeight="1" x14ac:dyDescent="0.25">
      <c r="A39" s="604" t="s">
        <v>325</v>
      </c>
      <c r="B39" s="605"/>
      <c r="C39" s="114" t="s">
        <v>195</v>
      </c>
      <c r="D39" s="606" t="s">
        <v>112</v>
      </c>
      <c r="E39" s="607"/>
      <c r="F39" s="607"/>
      <c r="G39" s="607"/>
      <c r="H39" s="607"/>
      <c r="I39" s="607"/>
      <c r="J39" s="115" t="s">
        <v>34</v>
      </c>
      <c r="K39" s="122">
        <v>319680</v>
      </c>
      <c r="L39" s="122">
        <v>319680</v>
      </c>
      <c r="M39" s="155"/>
      <c r="N39" s="155"/>
    </row>
    <row r="40" spans="1:14" s="112" customFormat="1" ht="28.5" hidden="1" customHeight="1" x14ac:dyDescent="0.25">
      <c r="A40" s="604" t="s">
        <v>326</v>
      </c>
      <c r="B40" s="605"/>
      <c r="C40" s="114" t="s">
        <v>195</v>
      </c>
      <c r="D40" s="606" t="s">
        <v>113</v>
      </c>
      <c r="E40" s="607"/>
      <c r="F40" s="607"/>
      <c r="G40" s="607"/>
      <c r="H40" s="607"/>
      <c r="I40" s="607"/>
      <c r="J40" s="115" t="s">
        <v>34</v>
      </c>
      <c r="K40" s="121">
        <v>447300</v>
      </c>
      <c r="L40" s="121">
        <v>447300</v>
      </c>
      <c r="M40" s="155"/>
      <c r="N40" s="155"/>
    </row>
    <row r="41" spans="1:14" s="112" customFormat="1" ht="31.5" hidden="1" customHeight="1" x14ac:dyDescent="0.25">
      <c r="A41" s="604" t="s">
        <v>327</v>
      </c>
      <c r="B41" s="605"/>
      <c r="C41" s="114" t="s">
        <v>195</v>
      </c>
      <c r="D41" s="606" t="s">
        <v>114</v>
      </c>
      <c r="E41" s="607"/>
      <c r="F41" s="607"/>
      <c r="G41" s="607"/>
      <c r="H41" s="607"/>
      <c r="I41" s="607"/>
      <c r="J41" s="115" t="s">
        <v>34</v>
      </c>
      <c r="K41" s="122">
        <v>12900</v>
      </c>
      <c r="L41" s="122">
        <v>12900</v>
      </c>
      <c r="M41" s="155"/>
      <c r="N41" s="155"/>
    </row>
    <row r="42" spans="1:14" s="112" customFormat="1" ht="44.25" hidden="1" customHeight="1" x14ac:dyDescent="0.25">
      <c r="A42" s="604" t="s">
        <v>328</v>
      </c>
      <c r="B42" s="605"/>
      <c r="C42" s="114" t="s">
        <v>195</v>
      </c>
      <c r="D42" s="606" t="s">
        <v>265</v>
      </c>
      <c r="E42" s="607"/>
      <c r="F42" s="607"/>
      <c r="G42" s="607"/>
      <c r="H42" s="607"/>
      <c r="I42" s="607"/>
      <c r="J42" s="115" t="s">
        <v>34</v>
      </c>
      <c r="K42" s="122"/>
      <c r="L42" s="122"/>
      <c r="M42" s="155"/>
      <c r="N42" s="155"/>
    </row>
    <row r="43" spans="1:14" s="112" customFormat="1" ht="19.5" hidden="1" customHeight="1" x14ac:dyDescent="0.25">
      <c r="A43" s="601" t="s">
        <v>317</v>
      </c>
      <c r="B43" s="602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02"/>
      <c r="N43" s="603"/>
    </row>
    <row r="44" spans="1:14" s="112" customFormat="1" ht="36" hidden="1" customHeight="1" x14ac:dyDescent="0.25">
      <c r="A44" s="604">
        <v>1</v>
      </c>
      <c r="B44" s="605"/>
      <c r="C44" s="114" t="s">
        <v>195</v>
      </c>
      <c r="D44" s="596" t="s">
        <v>115</v>
      </c>
      <c r="E44" s="597"/>
      <c r="F44" s="597"/>
      <c r="G44" s="597"/>
      <c r="H44" s="597"/>
      <c r="I44" s="597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58"/>
      <c r="B45" s="159"/>
      <c r="C45" s="114"/>
      <c r="D45" s="598" t="s">
        <v>116</v>
      </c>
      <c r="E45" s="599"/>
      <c r="F45" s="599"/>
      <c r="G45" s="599"/>
      <c r="H45" s="599"/>
      <c r="I45" s="612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604" t="s">
        <v>316</v>
      </c>
      <c r="B46" s="605"/>
      <c r="C46" s="114" t="s">
        <v>195</v>
      </c>
      <c r="D46" s="596" t="s">
        <v>117</v>
      </c>
      <c r="E46" s="597"/>
      <c r="F46" s="597"/>
      <c r="G46" s="597"/>
      <c r="H46" s="597"/>
      <c r="I46" s="597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604" t="s">
        <v>320</v>
      </c>
      <c r="B47" s="605"/>
      <c r="C47" s="114" t="s">
        <v>195</v>
      </c>
      <c r="D47" s="596" t="s">
        <v>118</v>
      </c>
      <c r="E47" s="597"/>
      <c r="F47" s="597"/>
      <c r="G47" s="597"/>
      <c r="H47" s="597"/>
      <c r="I47" s="597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604" t="s">
        <v>325</v>
      </c>
      <c r="B48" s="605"/>
      <c r="C48" s="114" t="s">
        <v>195</v>
      </c>
      <c r="D48" s="596" t="s">
        <v>119</v>
      </c>
      <c r="E48" s="597"/>
      <c r="F48" s="597"/>
      <c r="G48" s="597"/>
      <c r="H48" s="597"/>
      <c r="I48" s="597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604" t="s">
        <v>326</v>
      </c>
      <c r="B49" s="605"/>
      <c r="C49" s="114" t="s">
        <v>195</v>
      </c>
      <c r="D49" s="596" t="s">
        <v>138</v>
      </c>
      <c r="E49" s="597"/>
      <c r="F49" s="597"/>
      <c r="G49" s="597"/>
      <c r="H49" s="597"/>
      <c r="I49" s="597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604" t="s">
        <v>327</v>
      </c>
      <c r="B50" s="605"/>
      <c r="C50" s="114" t="s">
        <v>195</v>
      </c>
      <c r="D50" s="596" t="s">
        <v>139</v>
      </c>
      <c r="E50" s="597"/>
      <c r="F50" s="597"/>
      <c r="G50" s="597"/>
      <c r="H50" s="597"/>
      <c r="I50" s="597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604" t="s">
        <v>328</v>
      </c>
      <c r="B51" s="605"/>
      <c r="C51" s="114" t="s">
        <v>195</v>
      </c>
      <c r="D51" s="596" t="s">
        <v>266</v>
      </c>
      <c r="E51" s="597"/>
      <c r="F51" s="597"/>
      <c r="G51" s="597"/>
      <c r="H51" s="597"/>
      <c r="I51" s="597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601" t="s">
        <v>321</v>
      </c>
      <c r="B52" s="613"/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  <c r="N52" s="614"/>
    </row>
    <row r="53" spans="1:14" s="112" customFormat="1" ht="28.5" hidden="1" customHeight="1" x14ac:dyDescent="0.25">
      <c r="A53" s="604">
        <v>1</v>
      </c>
      <c r="B53" s="605"/>
      <c r="C53" s="114" t="s">
        <v>195</v>
      </c>
      <c r="D53" s="598" t="s">
        <v>121</v>
      </c>
      <c r="E53" s="599"/>
      <c r="F53" s="599"/>
      <c r="G53" s="599"/>
      <c r="H53" s="599"/>
      <c r="I53" s="612"/>
      <c r="J53" s="115" t="s">
        <v>34</v>
      </c>
      <c r="K53" s="121">
        <v>310.56</v>
      </c>
      <c r="L53" s="121">
        <v>310.56</v>
      </c>
      <c r="M53" s="155"/>
      <c r="N53" s="155"/>
    </row>
    <row r="54" spans="1:14" s="112" customFormat="1" ht="28.5" hidden="1" customHeight="1" x14ac:dyDescent="0.25">
      <c r="A54" s="604" t="s">
        <v>316</v>
      </c>
      <c r="B54" s="605"/>
      <c r="C54" s="114" t="s">
        <v>195</v>
      </c>
      <c r="D54" s="598" t="s">
        <v>122</v>
      </c>
      <c r="E54" s="599"/>
      <c r="F54" s="599"/>
      <c r="G54" s="599"/>
      <c r="H54" s="599"/>
      <c r="I54" s="612"/>
      <c r="J54" s="115" t="s">
        <v>34</v>
      </c>
      <c r="K54" s="121">
        <v>229.82</v>
      </c>
      <c r="L54" s="121">
        <v>229.82</v>
      </c>
      <c r="M54" s="155"/>
      <c r="N54" s="155"/>
    </row>
    <row r="55" spans="1:14" s="112" customFormat="1" ht="28.5" hidden="1" customHeight="1" x14ac:dyDescent="0.25">
      <c r="A55" s="604" t="s">
        <v>320</v>
      </c>
      <c r="B55" s="605"/>
      <c r="C55" s="114" t="s">
        <v>195</v>
      </c>
      <c r="D55" s="598" t="s">
        <v>123</v>
      </c>
      <c r="E55" s="599"/>
      <c r="F55" s="599"/>
      <c r="G55" s="599"/>
      <c r="H55" s="599"/>
      <c r="I55" s="612"/>
      <c r="J55" s="115" t="s">
        <v>34</v>
      </c>
      <c r="K55" s="121">
        <v>155.28</v>
      </c>
      <c r="L55" s="121">
        <v>155.28</v>
      </c>
      <c r="M55" s="155"/>
      <c r="N55" s="155"/>
    </row>
    <row r="56" spans="1:14" s="112" customFormat="1" ht="28.5" hidden="1" customHeight="1" x14ac:dyDescent="0.25">
      <c r="A56" s="604" t="s">
        <v>325</v>
      </c>
      <c r="B56" s="605"/>
      <c r="C56" s="114" t="s">
        <v>195</v>
      </c>
      <c r="D56" s="598" t="s">
        <v>124</v>
      </c>
      <c r="E56" s="599"/>
      <c r="F56" s="599"/>
      <c r="G56" s="599"/>
      <c r="H56" s="599"/>
      <c r="I56" s="612"/>
      <c r="J56" s="115" t="s">
        <v>34</v>
      </c>
      <c r="K56" s="121">
        <f>K39/K49</f>
        <v>160</v>
      </c>
      <c r="L56" s="121">
        <f>L39/L49</f>
        <v>160</v>
      </c>
      <c r="M56" s="155"/>
      <c r="N56" s="155"/>
    </row>
    <row r="57" spans="1:14" s="112" customFormat="1" ht="18.75" hidden="1" customHeight="1" x14ac:dyDescent="0.25">
      <c r="A57" s="604" t="s">
        <v>326</v>
      </c>
      <c r="B57" s="605"/>
      <c r="C57" s="114" t="s">
        <v>195</v>
      </c>
      <c r="D57" s="598" t="s">
        <v>125</v>
      </c>
      <c r="E57" s="599"/>
      <c r="F57" s="599"/>
      <c r="G57" s="599"/>
      <c r="H57" s="599"/>
      <c r="I57" s="612"/>
      <c r="J57" s="115" t="s">
        <v>34</v>
      </c>
      <c r="K57" s="121">
        <f>K40/K50</f>
        <v>90</v>
      </c>
      <c r="L57" s="121">
        <f>L40/L50</f>
        <v>90</v>
      </c>
      <c r="M57" s="155"/>
      <c r="N57" s="155"/>
    </row>
    <row r="58" spans="1:14" s="112" customFormat="1" ht="18.75" hidden="1" customHeight="1" x14ac:dyDescent="0.25">
      <c r="A58" s="604" t="s">
        <v>327</v>
      </c>
      <c r="B58" s="605"/>
      <c r="C58" s="114" t="s">
        <v>195</v>
      </c>
      <c r="D58" s="598" t="s">
        <v>194</v>
      </c>
      <c r="E58" s="599"/>
      <c r="F58" s="599"/>
      <c r="G58" s="599"/>
      <c r="H58" s="599"/>
      <c r="I58" s="612"/>
      <c r="J58" s="115" t="s">
        <v>34</v>
      </c>
      <c r="K58" s="126">
        <v>0</v>
      </c>
      <c r="L58" s="126">
        <f>L42/L51</f>
        <v>0</v>
      </c>
      <c r="M58" s="155"/>
      <c r="N58" s="155"/>
    </row>
    <row r="59" spans="1:14" s="112" customFormat="1" ht="17.25" hidden="1" customHeight="1" x14ac:dyDescent="0.25">
      <c r="A59" s="610" t="s">
        <v>322</v>
      </c>
      <c r="B59" s="611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</row>
    <row r="60" spans="1:14" s="112" customFormat="1" ht="30" hidden="1" customHeight="1" x14ac:dyDescent="0.25">
      <c r="A60" s="608" t="s">
        <v>318</v>
      </c>
      <c r="B60" s="609"/>
      <c r="C60" s="114" t="s">
        <v>195</v>
      </c>
      <c r="D60" s="606" t="s">
        <v>188</v>
      </c>
      <c r="E60" s="607"/>
      <c r="F60" s="607"/>
      <c r="G60" s="607"/>
      <c r="H60" s="607"/>
      <c r="I60" s="607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hidden="1" customHeight="1" x14ac:dyDescent="0.25">
      <c r="A61" s="608" t="s">
        <v>316</v>
      </c>
      <c r="B61" s="609"/>
      <c r="C61" s="114" t="s">
        <v>195</v>
      </c>
      <c r="D61" s="606" t="s">
        <v>129</v>
      </c>
      <c r="E61" s="607"/>
      <c r="F61" s="607"/>
      <c r="G61" s="607"/>
      <c r="H61" s="607"/>
      <c r="I61" s="607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608" t="s">
        <v>320</v>
      </c>
      <c r="B62" s="609"/>
      <c r="C62" s="114" t="s">
        <v>195</v>
      </c>
      <c r="D62" s="606" t="s">
        <v>130</v>
      </c>
      <c r="E62" s="607"/>
      <c r="F62" s="607"/>
      <c r="G62" s="607"/>
      <c r="H62" s="607"/>
      <c r="I62" s="607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80.25" customHeight="1" x14ac:dyDescent="0.25">
      <c r="A63" s="583"/>
      <c r="B63" s="583"/>
      <c r="C63" s="108" t="s">
        <v>195</v>
      </c>
      <c r="D63" s="584" t="s">
        <v>329</v>
      </c>
      <c r="E63" s="584"/>
      <c r="F63" s="584"/>
      <c r="G63" s="584"/>
      <c r="H63" s="584"/>
      <c r="I63" s="584"/>
      <c r="J63" s="160"/>
      <c r="K63" s="110"/>
      <c r="L63" s="110"/>
      <c r="M63" s="155" t="s">
        <v>377</v>
      </c>
      <c r="N63" s="155" t="s">
        <v>376</v>
      </c>
    </row>
    <row r="64" spans="1:14" s="112" customFormat="1" ht="17.25" customHeight="1" x14ac:dyDescent="0.25">
      <c r="A64" s="601" t="s">
        <v>315</v>
      </c>
      <c r="B64" s="602"/>
      <c r="C64" s="602"/>
      <c r="D64" s="602"/>
      <c r="E64" s="602"/>
      <c r="F64" s="602"/>
      <c r="G64" s="602"/>
      <c r="H64" s="602"/>
      <c r="I64" s="602"/>
      <c r="J64" s="602"/>
      <c r="K64" s="602"/>
      <c r="L64" s="602"/>
      <c r="M64" s="602"/>
      <c r="N64" s="603"/>
    </row>
    <row r="65" spans="1:14" s="112" customFormat="1" ht="30" customHeight="1" x14ac:dyDescent="0.25">
      <c r="A65" s="604">
        <v>1</v>
      </c>
      <c r="B65" s="605"/>
      <c r="C65" s="114" t="s">
        <v>195</v>
      </c>
      <c r="D65" s="606" t="s">
        <v>191</v>
      </c>
      <c r="E65" s="607"/>
      <c r="F65" s="607"/>
      <c r="G65" s="607"/>
      <c r="H65" s="607"/>
      <c r="I65" s="607"/>
      <c r="J65" s="115" t="s">
        <v>34</v>
      </c>
      <c r="K65" s="122">
        <f>77500</f>
        <v>77500</v>
      </c>
      <c r="L65" s="122">
        <f>77500-5430</f>
        <v>72070</v>
      </c>
      <c r="M65" s="155"/>
      <c r="N65" s="155"/>
    </row>
    <row r="66" spans="1:14" s="112" customFormat="1" ht="19.5" customHeight="1" x14ac:dyDescent="0.25">
      <c r="A66" s="601" t="s">
        <v>317</v>
      </c>
      <c r="B66" s="602"/>
      <c r="C66" s="602"/>
      <c r="D66" s="602"/>
      <c r="E66" s="602"/>
      <c r="F66" s="602"/>
      <c r="G66" s="602"/>
      <c r="H66" s="602"/>
      <c r="I66" s="602"/>
      <c r="J66" s="602"/>
      <c r="K66" s="602"/>
      <c r="L66" s="602"/>
      <c r="M66" s="602"/>
      <c r="N66" s="603"/>
    </row>
    <row r="67" spans="1:14" s="112" customFormat="1" ht="17.25" customHeight="1" x14ac:dyDescent="0.25">
      <c r="A67" s="594" t="s">
        <v>318</v>
      </c>
      <c r="B67" s="595"/>
      <c r="C67" s="114" t="s">
        <v>195</v>
      </c>
      <c r="D67" s="596" t="s">
        <v>241</v>
      </c>
      <c r="E67" s="597"/>
      <c r="F67" s="597"/>
      <c r="G67" s="597"/>
      <c r="H67" s="597"/>
      <c r="I67" s="597"/>
      <c r="J67" s="118" t="s">
        <v>68</v>
      </c>
      <c r="K67" s="123">
        <v>5</v>
      </c>
      <c r="L67" s="161">
        <v>5</v>
      </c>
      <c r="M67" s="120"/>
      <c r="N67" s="120"/>
    </row>
    <row r="68" spans="1:14" s="112" customFormat="1" ht="17.25" customHeight="1" x14ac:dyDescent="0.25">
      <c r="A68" s="610">
        <v>7</v>
      </c>
      <c r="B68" s="611"/>
      <c r="C68" s="611"/>
      <c r="D68" s="611"/>
      <c r="E68" s="611"/>
      <c r="F68" s="611"/>
      <c r="G68" s="611"/>
      <c r="H68" s="611"/>
      <c r="I68" s="611"/>
      <c r="J68" s="611"/>
      <c r="K68" s="611"/>
      <c r="L68" s="611"/>
      <c r="M68" s="611"/>
      <c r="N68" s="611"/>
    </row>
    <row r="69" spans="1:14" s="112" customFormat="1" ht="19.5" customHeight="1" x14ac:dyDescent="0.25">
      <c r="A69" s="608" t="s">
        <v>318</v>
      </c>
      <c r="B69" s="609"/>
      <c r="C69" s="114" t="s">
        <v>195</v>
      </c>
      <c r="D69" s="606" t="s">
        <v>242</v>
      </c>
      <c r="E69" s="607"/>
      <c r="F69" s="607"/>
      <c r="G69" s="607"/>
      <c r="H69" s="607"/>
      <c r="I69" s="607"/>
      <c r="J69" s="115" t="s">
        <v>34</v>
      </c>
      <c r="K69" s="121" t="s">
        <v>362</v>
      </c>
      <c r="L69" s="121" t="s">
        <v>378</v>
      </c>
      <c r="M69" s="111"/>
      <c r="N69" s="111"/>
    </row>
    <row r="70" spans="1:14" s="112" customFormat="1" ht="17.25" customHeight="1" x14ac:dyDescent="0.25">
      <c r="A70" s="610" t="s">
        <v>322</v>
      </c>
      <c r="B70" s="611"/>
      <c r="C70" s="611"/>
      <c r="D70" s="611"/>
      <c r="E70" s="611"/>
      <c r="F70" s="611"/>
      <c r="G70" s="611"/>
      <c r="H70" s="611"/>
      <c r="I70" s="611"/>
      <c r="J70" s="611"/>
      <c r="K70" s="611"/>
      <c r="L70" s="611"/>
      <c r="M70" s="611"/>
      <c r="N70" s="611"/>
    </row>
    <row r="71" spans="1:14" s="112" customFormat="1" ht="39" customHeight="1" x14ac:dyDescent="0.25">
      <c r="A71" s="608" t="s">
        <v>318</v>
      </c>
      <c r="B71" s="609"/>
      <c r="C71" s="114" t="s">
        <v>195</v>
      </c>
      <c r="D71" s="606" t="s">
        <v>243</v>
      </c>
      <c r="E71" s="607"/>
      <c r="F71" s="607"/>
      <c r="G71" s="607"/>
      <c r="H71" s="607"/>
      <c r="I71" s="607"/>
      <c r="J71" s="115" t="s">
        <v>69</v>
      </c>
      <c r="K71" s="121" t="s">
        <v>363</v>
      </c>
      <c r="L71" s="121" t="s">
        <v>379</v>
      </c>
      <c r="M71" s="111"/>
      <c r="N71" s="111"/>
    </row>
    <row r="72" spans="1:14" s="112" customFormat="1" ht="75.75" customHeight="1" x14ac:dyDescent="0.25">
      <c r="A72" s="583"/>
      <c r="B72" s="583"/>
      <c r="C72" s="108" t="s">
        <v>195</v>
      </c>
      <c r="D72" s="584" t="s">
        <v>330</v>
      </c>
      <c r="E72" s="584"/>
      <c r="F72" s="584"/>
      <c r="G72" s="584"/>
      <c r="H72" s="584"/>
      <c r="I72" s="584"/>
      <c r="J72" s="160"/>
      <c r="K72" s="110"/>
      <c r="L72" s="110"/>
      <c r="M72" s="155" t="s">
        <v>377</v>
      </c>
      <c r="N72" s="155" t="s">
        <v>376</v>
      </c>
    </row>
    <row r="73" spans="1:14" s="112" customFormat="1" ht="17.25" customHeight="1" x14ac:dyDescent="0.25">
      <c r="A73" s="601" t="s">
        <v>315</v>
      </c>
      <c r="B73" s="602"/>
      <c r="C73" s="602"/>
      <c r="D73" s="602"/>
      <c r="E73" s="602"/>
      <c r="F73" s="602"/>
      <c r="G73" s="602"/>
      <c r="H73" s="602"/>
      <c r="I73" s="602"/>
      <c r="J73" s="602"/>
      <c r="K73" s="602"/>
      <c r="L73" s="602"/>
      <c r="M73" s="602"/>
      <c r="N73" s="603"/>
    </row>
    <row r="74" spans="1:14" s="112" customFormat="1" ht="15.75" customHeight="1" x14ac:dyDescent="0.25">
      <c r="A74" s="604">
        <v>1</v>
      </c>
      <c r="B74" s="605"/>
      <c r="C74" s="114" t="s">
        <v>195</v>
      </c>
      <c r="D74" s="606" t="s">
        <v>102</v>
      </c>
      <c r="E74" s="607"/>
      <c r="F74" s="607"/>
      <c r="G74" s="607"/>
      <c r="H74" s="607"/>
      <c r="I74" s="607"/>
      <c r="J74" s="115" t="s">
        <v>34</v>
      </c>
      <c r="K74" s="122">
        <f>72520</f>
        <v>72520</v>
      </c>
      <c r="L74" s="122">
        <f>72520+5430</f>
        <v>77950</v>
      </c>
      <c r="M74" s="155"/>
      <c r="N74" s="155"/>
    </row>
    <row r="75" spans="1:14" s="112" customFormat="1" ht="19.5" customHeight="1" x14ac:dyDescent="0.25">
      <c r="A75" s="601" t="s">
        <v>317</v>
      </c>
      <c r="B75" s="602"/>
      <c r="C75" s="602"/>
      <c r="D75" s="602"/>
      <c r="E75" s="602"/>
      <c r="F75" s="602"/>
      <c r="G75" s="602"/>
      <c r="H75" s="602"/>
      <c r="I75" s="602"/>
      <c r="J75" s="602"/>
      <c r="K75" s="602"/>
      <c r="L75" s="602"/>
      <c r="M75" s="602"/>
      <c r="N75" s="603"/>
    </row>
    <row r="76" spans="1:14" s="112" customFormat="1" ht="17.25" customHeight="1" x14ac:dyDescent="0.25">
      <c r="A76" s="594" t="s">
        <v>318</v>
      </c>
      <c r="B76" s="595"/>
      <c r="C76" s="114" t="s">
        <v>195</v>
      </c>
      <c r="D76" s="596" t="s">
        <v>103</v>
      </c>
      <c r="E76" s="597"/>
      <c r="F76" s="597"/>
      <c r="G76" s="597"/>
      <c r="H76" s="597"/>
      <c r="I76" s="597"/>
      <c r="J76" s="118" t="s">
        <v>68</v>
      </c>
      <c r="K76" s="161">
        <v>40</v>
      </c>
      <c r="L76" s="161">
        <f>40+3</f>
        <v>43</v>
      </c>
      <c r="M76" s="120"/>
      <c r="N76" s="120"/>
    </row>
    <row r="77" spans="1:14" s="112" customFormat="1" ht="17.25" customHeight="1" x14ac:dyDescent="0.25">
      <c r="A77" s="610" t="s">
        <v>321</v>
      </c>
      <c r="B77" s="611"/>
      <c r="C77" s="611"/>
      <c r="D77" s="611"/>
      <c r="E77" s="611"/>
      <c r="F77" s="611"/>
      <c r="G77" s="611"/>
      <c r="H77" s="611"/>
      <c r="I77" s="611"/>
      <c r="J77" s="611"/>
      <c r="K77" s="611"/>
      <c r="L77" s="611"/>
      <c r="M77" s="611"/>
      <c r="N77" s="611"/>
    </row>
    <row r="78" spans="1:14" s="112" customFormat="1" ht="22.5" customHeight="1" x14ac:dyDescent="0.25">
      <c r="A78" s="608" t="s">
        <v>318</v>
      </c>
      <c r="B78" s="609"/>
      <c r="C78" s="114" t="s">
        <v>195</v>
      </c>
      <c r="D78" s="606" t="s">
        <v>105</v>
      </c>
      <c r="E78" s="607"/>
      <c r="F78" s="607"/>
      <c r="G78" s="607"/>
      <c r="H78" s="607"/>
      <c r="I78" s="607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610" t="s">
        <v>322</v>
      </c>
      <c r="B79" s="611"/>
      <c r="C79" s="611"/>
      <c r="D79" s="611"/>
      <c r="E79" s="611"/>
      <c r="F79" s="611"/>
      <c r="G79" s="611"/>
      <c r="H79" s="611"/>
      <c r="I79" s="611"/>
      <c r="J79" s="611"/>
      <c r="K79" s="611"/>
      <c r="L79" s="611"/>
      <c r="M79" s="611"/>
      <c r="N79" s="611"/>
    </row>
    <row r="80" spans="1:14" s="112" customFormat="1" ht="49.5" customHeight="1" x14ac:dyDescent="0.25">
      <c r="A80" s="608" t="s">
        <v>318</v>
      </c>
      <c r="B80" s="609"/>
      <c r="C80" s="114" t="s">
        <v>195</v>
      </c>
      <c r="D80" s="606" t="s">
        <v>189</v>
      </c>
      <c r="E80" s="607"/>
      <c r="F80" s="607"/>
      <c r="G80" s="607"/>
      <c r="H80" s="607"/>
      <c r="I80" s="607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hidden="1" customHeight="1" x14ac:dyDescent="0.25">
      <c r="A81" s="583"/>
      <c r="B81" s="583"/>
      <c r="C81" s="108" t="s">
        <v>195</v>
      </c>
      <c r="D81" s="615" t="s">
        <v>365</v>
      </c>
      <c r="E81" s="615"/>
      <c r="F81" s="615"/>
      <c r="G81" s="615"/>
      <c r="H81" s="615"/>
      <c r="I81" s="615"/>
      <c r="J81" s="160"/>
      <c r="K81" s="110"/>
      <c r="L81" s="110"/>
      <c r="M81" s="155"/>
      <c r="N81" s="155"/>
    </row>
    <row r="82" spans="1:14" s="112" customFormat="1" ht="17.25" hidden="1" customHeight="1" x14ac:dyDescent="0.25">
      <c r="A82" s="601" t="s">
        <v>315</v>
      </c>
      <c r="B82" s="602"/>
      <c r="C82" s="602"/>
      <c r="D82" s="602"/>
      <c r="E82" s="602"/>
      <c r="F82" s="602"/>
      <c r="G82" s="602"/>
      <c r="H82" s="602"/>
      <c r="I82" s="602"/>
      <c r="J82" s="602"/>
      <c r="K82" s="602"/>
      <c r="L82" s="602"/>
      <c r="M82" s="602"/>
      <c r="N82" s="603"/>
    </row>
    <row r="83" spans="1:14" s="112" customFormat="1" ht="74.25" hidden="1" customHeight="1" x14ac:dyDescent="0.25">
      <c r="A83" s="604">
        <v>1</v>
      </c>
      <c r="B83" s="605"/>
      <c r="C83" s="114" t="s">
        <v>195</v>
      </c>
      <c r="D83" s="606" t="s">
        <v>366</v>
      </c>
      <c r="E83" s="607"/>
      <c r="F83" s="607"/>
      <c r="G83" s="607"/>
      <c r="H83" s="607"/>
      <c r="I83" s="607"/>
      <c r="J83" s="115" t="s">
        <v>34</v>
      </c>
      <c r="K83" s="122">
        <v>28700</v>
      </c>
      <c r="L83" s="122">
        <f>28700-28700</f>
        <v>0</v>
      </c>
      <c r="M83" s="155" t="s">
        <v>374</v>
      </c>
      <c r="N83" s="155" t="s">
        <v>373</v>
      </c>
    </row>
    <row r="84" spans="1:14" s="112" customFormat="1" ht="19.5" hidden="1" customHeight="1" x14ac:dyDescent="0.25">
      <c r="A84" s="601" t="s">
        <v>317</v>
      </c>
      <c r="B84" s="602"/>
      <c r="C84" s="602"/>
      <c r="D84" s="602"/>
      <c r="E84" s="602"/>
      <c r="F84" s="602"/>
      <c r="G84" s="602"/>
      <c r="H84" s="602"/>
      <c r="I84" s="602"/>
      <c r="J84" s="602"/>
      <c r="K84" s="602"/>
      <c r="L84" s="602"/>
      <c r="M84" s="602"/>
      <c r="N84" s="603"/>
    </row>
    <row r="85" spans="1:14" s="112" customFormat="1" ht="17.25" hidden="1" customHeight="1" x14ac:dyDescent="0.25">
      <c r="A85" s="594" t="s">
        <v>318</v>
      </c>
      <c r="B85" s="595"/>
      <c r="C85" s="114" t="s">
        <v>195</v>
      </c>
      <c r="D85" s="596" t="s">
        <v>286</v>
      </c>
      <c r="E85" s="597"/>
      <c r="F85" s="597"/>
      <c r="G85" s="597"/>
      <c r="H85" s="597"/>
      <c r="I85" s="597"/>
      <c r="J85" s="118" t="s">
        <v>68</v>
      </c>
      <c r="K85" s="161">
        <v>3</v>
      </c>
      <c r="L85" s="161">
        <f>3-3</f>
        <v>0</v>
      </c>
      <c r="M85" s="120"/>
      <c r="N85" s="120"/>
    </row>
    <row r="86" spans="1:14" s="112" customFormat="1" ht="17.25" hidden="1" customHeight="1" x14ac:dyDescent="0.25">
      <c r="A86" s="610" t="s">
        <v>321</v>
      </c>
      <c r="B86" s="611"/>
      <c r="C86" s="611"/>
      <c r="D86" s="611"/>
      <c r="E86" s="611"/>
      <c r="F86" s="611"/>
      <c r="G86" s="611"/>
      <c r="H86" s="611"/>
      <c r="I86" s="611"/>
      <c r="J86" s="611"/>
      <c r="K86" s="611"/>
      <c r="L86" s="611"/>
      <c r="M86" s="611"/>
      <c r="N86" s="611"/>
    </row>
    <row r="87" spans="1:14" s="112" customFormat="1" ht="30" hidden="1" customHeight="1" x14ac:dyDescent="0.25">
      <c r="A87" s="608" t="s">
        <v>318</v>
      </c>
      <c r="B87" s="609"/>
      <c r="C87" s="114" t="s">
        <v>195</v>
      </c>
      <c r="D87" s="606" t="s">
        <v>285</v>
      </c>
      <c r="E87" s="607"/>
      <c r="F87" s="607"/>
      <c r="G87" s="607"/>
      <c r="H87" s="607"/>
      <c r="I87" s="607"/>
      <c r="J87" s="115" t="s">
        <v>34</v>
      </c>
      <c r="K87" s="117" t="s">
        <v>367</v>
      </c>
      <c r="L87" s="117">
        <v>0</v>
      </c>
      <c r="M87" s="111"/>
      <c r="N87" s="111"/>
    </row>
    <row r="88" spans="1:14" s="112" customFormat="1" ht="17.25" hidden="1" customHeight="1" x14ac:dyDescent="0.25">
      <c r="A88" s="610" t="s">
        <v>322</v>
      </c>
      <c r="B88" s="611"/>
      <c r="C88" s="611"/>
      <c r="D88" s="611"/>
      <c r="E88" s="611"/>
      <c r="F88" s="611"/>
      <c r="G88" s="611"/>
      <c r="H88" s="611"/>
      <c r="I88" s="611"/>
      <c r="J88" s="611"/>
      <c r="K88" s="611"/>
      <c r="L88" s="611"/>
      <c r="M88" s="611"/>
      <c r="N88" s="611"/>
    </row>
    <row r="89" spans="1:14" s="112" customFormat="1" ht="49.5" hidden="1" customHeight="1" x14ac:dyDescent="0.25">
      <c r="A89" s="608" t="s">
        <v>318</v>
      </c>
      <c r="B89" s="609"/>
      <c r="C89" s="114" t="s">
        <v>195</v>
      </c>
      <c r="D89" s="606" t="s">
        <v>284</v>
      </c>
      <c r="E89" s="607"/>
      <c r="F89" s="607"/>
      <c r="G89" s="607"/>
      <c r="H89" s="607"/>
      <c r="I89" s="607"/>
      <c r="J89" s="115" t="s">
        <v>69</v>
      </c>
      <c r="K89" s="121" t="s">
        <v>368</v>
      </c>
      <c r="L89" s="121">
        <v>0</v>
      </c>
      <c r="M89" s="111"/>
      <c r="N89" s="111"/>
    </row>
    <row r="90" spans="1:14" s="112" customFormat="1" ht="73.5" hidden="1" customHeight="1" x14ac:dyDescent="0.25">
      <c r="A90" s="583"/>
      <c r="B90" s="583"/>
      <c r="C90" s="108" t="s">
        <v>195</v>
      </c>
      <c r="D90" s="584" t="s">
        <v>331</v>
      </c>
      <c r="E90" s="584"/>
      <c r="F90" s="584"/>
      <c r="G90" s="584"/>
      <c r="H90" s="584"/>
      <c r="I90" s="584"/>
      <c r="J90" s="160"/>
      <c r="K90" s="110"/>
      <c r="L90" s="110"/>
      <c r="M90" s="155" t="s">
        <v>332</v>
      </c>
      <c r="N90" s="155" t="s">
        <v>333</v>
      </c>
    </row>
    <row r="91" spans="1:14" s="112" customFormat="1" ht="17.25" hidden="1" customHeight="1" x14ac:dyDescent="0.25">
      <c r="A91" s="601" t="s">
        <v>315</v>
      </c>
      <c r="B91" s="602"/>
      <c r="C91" s="602"/>
      <c r="D91" s="602"/>
      <c r="E91" s="602"/>
      <c r="F91" s="602"/>
      <c r="G91" s="602"/>
      <c r="H91" s="602"/>
      <c r="I91" s="602"/>
      <c r="J91" s="602"/>
      <c r="K91" s="602"/>
      <c r="L91" s="602"/>
      <c r="M91" s="602"/>
      <c r="N91" s="603"/>
    </row>
    <row r="92" spans="1:14" s="112" customFormat="1" ht="72" hidden="1" customHeight="1" x14ac:dyDescent="0.25">
      <c r="A92" s="604">
        <v>1</v>
      </c>
      <c r="B92" s="605"/>
      <c r="C92" s="114" t="s">
        <v>195</v>
      </c>
      <c r="D92" s="606" t="s">
        <v>334</v>
      </c>
      <c r="E92" s="607"/>
      <c r="F92" s="607"/>
      <c r="G92" s="607"/>
      <c r="H92" s="607"/>
      <c r="I92" s="607"/>
      <c r="J92" s="115" t="s">
        <v>34</v>
      </c>
      <c r="K92" s="116">
        <f>K94+K95</f>
        <v>190500</v>
      </c>
      <c r="L92" s="116">
        <f>L94+L95</f>
        <v>190500</v>
      </c>
      <c r="M92" s="155" t="s">
        <v>332</v>
      </c>
      <c r="N92" s="155" t="s">
        <v>333</v>
      </c>
    </row>
    <row r="93" spans="1:14" s="112" customFormat="1" ht="72" hidden="1" customHeight="1" x14ac:dyDescent="0.25">
      <c r="A93" s="604"/>
      <c r="B93" s="605"/>
      <c r="C93" s="114"/>
      <c r="D93" s="606" t="s">
        <v>248</v>
      </c>
      <c r="E93" s="607"/>
      <c r="F93" s="607"/>
      <c r="G93" s="607"/>
      <c r="H93" s="607"/>
      <c r="I93" s="607"/>
      <c r="J93" s="155"/>
      <c r="K93" s="121"/>
      <c r="L93" s="116"/>
      <c r="M93" s="155"/>
      <c r="N93" s="155"/>
    </row>
    <row r="94" spans="1:14" s="112" customFormat="1" ht="40.5" hidden="1" customHeight="1" x14ac:dyDescent="0.25">
      <c r="A94" s="604" t="s">
        <v>316</v>
      </c>
      <c r="B94" s="605"/>
      <c r="C94" s="114" t="s">
        <v>195</v>
      </c>
      <c r="D94" s="606" t="s">
        <v>335</v>
      </c>
      <c r="E94" s="607"/>
      <c r="F94" s="607"/>
      <c r="G94" s="607"/>
      <c r="H94" s="607"/>
      <c r="I94" s="607"/>
      <c r="J94" s="115" t="s">
        <v>34</v>
      </c>
      <c r="K94" s="116">
        <v>95100</v>
      </c>
      <c r="L94" s="116">
        <v>95100</v>
      </c>
      <c r="M94" s="617" t="s">
        <v>336</v>
      </c>
      <c r="N94" s="617" t="s">
        <v>333</v>
      </c>
    </row>
    <row r="95" spans="1:14" s="112" customFormat="1" ht="45.75" hidden="1" customHeight="1" x14ac:dyDescent="0.25">
      <c r="A95" s="604" t="s">
        <v>320</v>
      </c>
      <c r="B95" s="605"/>
      <c r="C95" s="114" t="s">
        <v>195</v>
      </c>
      <c r="D95" s="606" t="s">
        <v>337</v>
      </c>
      <c r="E95" s="607"/>
      <c r="F95" s="607"/>
      <c r="G95" s="607"/>
      <c r="H95" s="607"/>
      <c r="I95" s="607"/>
      <c r="J95" s="115" t="s">
        <v>34</v>
      </c>
      <c r="K95" s="116">
        <v>95400</v>
      </c>
      <c r="L95" s="116">
        <v>95400</v>
      </c>
      <c r="M95" s="618"/>
      <c r="N95" s="618"/>
    </row>
    <row r="96" spans="1:14" s="112" customFormat="1" ht="19.5" hidden="1" customHeight="1" x14ac:dyDescent="0.25">
      <c r="A96" s="601" t="s">
        <v>317</v>
      </c>
      <c r="B96" s="602"/>
      <c r="C96" s="602"/>
      <c r="D96" s="602"/>
      <c r="E96" s="602"/>
      <c r="F96" s="602"/>
      <c r="G96" s="602"/>
      <c r="H96" s="602"/>
      <c r="I96" s="602"/>
      <c r="J96" s="602"/>
      <c r="K96" s="602"/>
      <c r="L96" s="602"/>
      <c r="M96" s="602"/>
      <c r="N96" s="603"/>
    </row>
    <row r="97" spans="1:14" s="112" customFormat="1" ht="17.25" hidden="1" customHeight="1" x14ac:dyDescent="0.25">
      <c r="A97" s="594" t="s">
        <v>318</v>
      </c>
      <c r="B97" s="595"/>
      <c r="C97" s="114" t="s">
        <v>195</v>
      </c>
      <c r="D97" s="596" t="s">
        <v>260</v>
      </c>
      <c r="E97" s="597"/>
      <c r="F97" s="597"/>
      <c r="G97" s="597"/>
      <c r="H97" s="597"/>
      <c r="I97" s="597"/>
      <c r="J97" s="118" t="s">
        <v>68</v>
      </c>
      <c r="K97" s="123">
        <v>2</v>
      </c>
      <c r="L97" s="161">
        <v>2</v>
      </c>
      <c r="M97" s="120"/>
      <c r="N97" s="596" t="s">
        <v>251</v>
      </c>
    </row>
    <row r="98" spans="1:14" s="112" customFormat="1" ht="29.25" hidden="1" customHeight="1" x14ac:dyDescent="0.25">
      <c r="A98" s="594" t="s">
        <v>316</v>
      </c>
      <c r="B98" s="595"/>
      <c r="C98" s="114" t="s">
        <v>195</v>
      </c>
      <c r="D98" s="596" t="s">
        <v>338</v>
      </c>
      <c r="E98" s="597"/>
      <c r="F98" s="597"/>
      <c r="G98" s="597"/>
      <c r="H98" s="597"/>
      <c r="I98" s="597"/>
      <c r="J98" s="118" t="s">
        <v>68</v>
      </c>
      <c r="K98" s="123">
        <v>2</v>
      </c>
      <c r="L98" s="161">
        <v>2</v>
      </c>
      <c r="M98" s="120"/>
      <c r="N98" s="616"/>
    </row>
    <row r="99" spans="1:14" s="112" customFormat="1" ht="17.25" hidden="1" customHeight="1" x14ac:dyDescent="0.25">
      <c r="A99" s="610" t="s">
        <v>321</v>
      </c>
      <c r="B99" s="611"/>
      <c r="C99" s="611"/>
      <c r="D99" s="611"/>
      <c r="E99" s="611"/>
      <c r="F99" s="611"/>
      <c r="G99" s="611"/>
      <c r="H99" s="611"/>
      <c r="I99" s="611"/>
      <c r="J99" s="611"/>
      <c r="K99" s="611"/>
      <c r="L99" s="611"/>
      <c r="M99" s="611"/>
      <c r="N99" s="611"/>
    </row>
    <row r="100" spans="1:14" s="112" customFormat="1" ht="17.25" hidden="1" customHeight="1" x14ac:dyDescent="0.25">
      <c r="A100" s="608" t="s">
        <v>318</v>
      </c>
      <c r="B100" s="609"/>
      <c r="C100" s="114" t="s">
        <v>195</v>
      </c>
      <c r="D100" s="606" t="s">
        <v>339</v>
      </c>
      <c r="E100" s="607"/>
      <c r="F100" s="607"/>
      <c r="G100" s="607"/>
      <c r="H100" s="607"/>
      <c r="I100" s="607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608" t="s">
        <v>318</v>
      </c>
      <c r="B101" s="609"/>
      <c r="C101" s="114" t="s">
        <v>195</v>
      </c>
      <c r="D101" s="606" t="s">
        <v>256</v>
      </c>
      <c r="E101" s="607"/>
      <c r="F101" s="607"/>
      <c r="G101" s="607"/>
      <c r="H101" s="607"/>
      <c r="I101" s="607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610" t="s">
        <v>322</v>
      </c>
      <c r="B102" s="611"/>
      <c r="C102" s="611"/>
      <c r="D102" s="611"/>
      <c r="E102" s="611"/>
      <c r="F102" s="611"/>
      <c r="G102" s="611"/>
      <c r="H102" s="611"/>
      <c r="I102" s="611"/>
      <c r="J102" s="611"/>
      <c r="K102" s="611"/>
      <c r="L102" s="611"/>
      <c r="M102" s="611"/>
      <c r="N102" s="611"/>
    </row>
    <row r="103" spans="1:14" s="112" customFormat="1" ht="43.5" hidden="1" customHeight="1" x14ac:dyDescent="0.25">
      <c r="A103" s="608" t="s">
        <v>318</v>
      </c>
      <c r="B103" s="609"/>
      <c r="C103" s="114" t="s">
        <v>195</v>
      </c>
      <c r="D103" s="606" t="s">
        <v>257</v>
      </c>
      <c r="E103" s="607"/>
      <c r="F103" s="607"/>
      <c r="G103" s="607"/>
      <c r="H103" s="607"/>
      <c r="I103" s="607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83">
        <v>1</v>
      </c>
      <c r="B104" s="583"/>
      <c r="C104" s="108" t="s">
        <v>195</v>
      </c>
      <c r="D104" s="584" t="s">
        <v>342</v>
      </c>
      <c r="E104" s="584"/>
      <c r="F104" s="584"/>
      <c r="G104" s="584"/>
      <c r="H104" s="584"/>
      <c r="I104" s="584"/>
      <c r="J104" s="160"/>
      <c r="K104" s="110"/>
      <c r="L104" s="110"/>
      <c r="M104" s="155" t="s">
        <v>343</v>
      </c>
      <c r="N104" s="155" t="s">
        <v>344</v>
      </c>
    </row>
    <row r="105" spans="1:14" s="112" customFormat="1" ht="17.25" hidden="1" customHeight="1" x14ac:dyDescent="0.25">
      <c r="A105" s="601" t="s">
        <v>315</v>
      </c>
      <c r="B105" s="602"/>
      <c r="C105" s="602"/>
      <c r="D105" s="602"/>
      <c r="E105" s="602"/>
      <c r="F105" s="602"/>
      <c r="G105" s="602"/>
      <c r="H105" s="602"/>
      <c r="I105" s="602"/>
      <c r="J105" s="602"/>
      <c r="K105" s="602"/>
      <c r="L105" s="602"/>
      <c r="M105" s="602"/>
      <c r="N105" s="603"/>
    </row>
    <row r="106" spans="1:14" s="112" customFormat="1" ht="90" hidden="1" customHeight="1" x14ac:dyDescent="0.25">
      <c r="A106" s="604">
        <v>1</v>
      </c>
      <c r="B106" s="605"/>
      <c r="C106" s="114" t="s">
        <v>195</v>
      </c>
      <c r="D106" s="606" t="s">
        <v>345</v>
      </c>
      <c r="E106" s="607"/>
      <c r="F106" s="607"/>
      <c r="G106" s="607"/>
      <c r="H106" s="607"/>
      <c r="I106" s="607"/>
      <c r="J106" s="115" t="s">
        <v>34</v>
      </c>
      <c r="K106" s="117">
        <f>56400</f>
        <v>56400</v>
      </c>
      <c r="L106" s="117">
        <f>56400</f>
        <v>56400</v>
      </c>
      <c r="M106" s="155" t="s">
        <v>343</v>
      </c>
      <c r="N106" s="155" t="s">
        <v>344</v>
      </c>
    </row>
    <row r="107" spans="1:14" s="112" customFormat="1" ht="19.5" hidden="1" customHeight="1" x14ac:dyDescent="0.25">
      <c r="A107" s="601" t="s">
        <v>317</v>
      </c>
      <c r="B107" s="602"/>
      <c r="C107" s="602"/>
      <c r="D107" s="602"/>
      <c r="E107" s="602"/>
      <c r="F107" s="602"/>
      <c r="G107" s="602"/>
      <c r="H107" s="602"/>
      <c r="I107" s="602"/>
      <c r="J107" s="602"/>
      <c r="K107" s="602"/>
      <c r="L107" s="602"/>
      <c r="M107" s="602"/>
      <c r="N107" s="603"/>
    </row>
    <row r="108" spans="1:14" s="112" customFormat="1" ht="17.25" hidden="1" customHeight="1" x14ac:dyDescent="0.25">
      <c r="A108" s="594" t="s">
        <v>318</v>
      </c>
      <c r="B108" s="595"/>
      <c r="C108" s="114" t="s">
        <v>195</v>
      </c>
      <c r="D108" s="596" t="s">
        <v>86</v>
      </c>
      <c r="E108" s="597"/>
      <c r="F108" s="597"/>
      <c r="G108" s="597"/>
      <c r="H108" s="597"/>
      <c r="I108" s="597"/>
      <c r="J108" s="118" t="s">
        <v>68</v>
      </c>
      <c r="K108" s="161">
        <v>1</v>
      </c>
      <c r="L108" s="161">
        <v>1</v>
      </c>
      <c r="M108" s="120"/>
      <c r="N108" s="120"/>
    </row>
    <row r="109" spans="1:14" s="112" customFormat="1" ht="17.25" hidden="1" customHeight="1" x14ac:dyDescent="0.25">
      <c r="A109" s="610" t="s">
        <v>321</v>
      </c>
      <c r="B109" s="611"/>
      <c r="C109" s="611"/>
      <c r="D109" s="611"/>
      <c r="E109" s="611"/>
      <c r="F109" s="611"/>
      <c r="G109" s="611"/>
      <c r="H109" s="611"/>
      <c r="I109" s="611"/>
      <c r="J109" s="611"/>
      <c r="K109" s="611"/>
      <c r="L109" s="611"/>
      <c r="M109" s="611"/>
      <c r="N109" s="611"/>
    </row>
    <row r="110" spans="1:14" s="112" customFormat="1" ht="36" hidden="1" customHeight="1" x14ac:dyDescent="0.25">
      <c r="A110" s="608" t="s">
        <v>318</v>
      </c>
      <c r="B110" s="609"/>
      <c r="C110" s="114" t="s">
        <v>195</v>
      </c>
      <c r="D110" s="606" t="s">
        <v>144</v>
      </c>
      <c r="E110" s="607"/>
      <c r="F110" s="607"/>
      <c r="G110" s="607"/>
      <c r="H110" s="607"/>
      <c r="I110" s="607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610" t="s">
        <v>322</v>
      </c>
      <c r="B111" s="611"/>
      <c r="C111" s="611"/>
      <c r="D111" s="611"/>
      <c r="E111" s="611"/>
      <c r="F111" s="611"/>
      <c r="G111" s="611"/>
      <c r="H111" s="611"/>
      <c r="I111" s="611"/>
      <c r="J111" s="611"/>
      <c r="K111" s="611"/>
      <c r="L111" s="611"/>
      <c r="M111" s="611"/>
      <c r="N111" s="611"/>
    </row>
    <row r="112" spans="1:14" s="112" customFormat="1" ht="58.5" hidden="1" customHeight="1" x14ac:dyDescent="0.25">
      <c r="A112" s="608" t="s">
        <v>318</v>
      </c>
      <c r="B112" s="609"/>
      <c r="C112" s="114" t="s">
        <v>195</v>
      </c>
      <c r="D112" s="606" t="s">
        <v>264</v>
      </c>
      <c r="E112" s="607"/>
      <c r="F112" s="607"/>
      <c r="G112" s="607"/>
      <c r="H112" s="607"/>
      <c r="I112" s="607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623" t="s">
        <v>348</v>
      </c>
      <c r="C114" s="623"/>
      <c r="D114" s="623"/>
      <c r="E114" s="623"/>
      <c r="F114" s="623"/>
      <c r="G114" s="623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619"/>
      <c r="H115" s="619"/>
      <c r="I115" s="619"/>
      <c r="J115" s="154"/>
      <c r="K115" s="154"/>
    </row>
    <row r="116" spans="1:14" ht="11.45" customHeight="1" x14ac:dyDescent="0.25"/>
    <row r="117" spans="1:14" s="138" customFormat="1" ht="14.25" customHeight="1" x14ac:dyDescent="0.25">
      <c r="A117" s="135"/>
      <c r="B117" s="624" t="s">
        <v>228</v>
      </c>
      <c r="C117" s="624"/>
      <c r="D117" s="624"/>
      <c r="E117" s="624"/>
      <c r="F117" s="135"/>
      <c r="G117" s="141"/>
      <c r="H117" s="136"/>
      <c r="I117" s="136"/>
      <c r="J117" s="137"/>
      <c r="K117" s="137"/>
      <c r="L117" s="137" t="s">
        <v>303</v>
      </c>
    </row>
    <row r="118" spans="1:14" ht="15" customHeight="1" x14ac:dyDescent="0.25">
      <c r="G118" s="619"/>
      <c r="H118" s="619"/>
      <c r="I118" s="619"/>
      <c r="J118" s="154"/>
      <c r="K118" s="154"/>
    </row>
  </sheetData>
  <mergeCells count="196"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7030A0"/>
  </sheetPr>
  <dimension ref="A1:N118"/>
  <sheetViews>
    <sheetView view="pageBreakPreview" zoomScale="77" zoomScaleNormal="75" zoomScaleSheetLayoutView="77" workbookViewId="0">
      <selection activeCell="I141" sqref="I141:K141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585" t="s">
        <v>306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ht="49.5" customHeight="1" thickBot="1" x14ac:dyDescent="0.3">
      <c r="A3" s="105"/>
      <c r="B3" s="585" t="s">
        <v>370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12" customHeight="1" x14ac:dyDescent="0.25">
      <c r="A4" s="586" t="s">
        <v>30</v>
      </c>
      <c r="B4" s="587"/>
      <c r="C4" s="590" t="s">
        <v>307</v>
      </c>
      <c r="D4" s="587" t="s">
        <v>308</v>
      </c>
      <c r="E4" s="587"/>
      <c r="F4" s="587"/>
      <c r="G4" s="587"/>
      <c r="H4" s="587"/>
      <c r="I4" s="587"/>
      <c r="J4" s="587" t="s">
        <v>45</v>
      </c>
      <c r="K4" s="587" t="s">
        <v>309</v>
      </c>
      <c r="L4" s="587" t="s">
        <v>310</v>
      </c>
      <c r="M4" s="592" t="s">
        <v>311</v>
      </c>
      <c r="N4" s="592" t="s">
        <v>312</v>
      </c>
    </row>
    <row r="5" spans="1:14" ht="17.25" customHeight="1" x14ac:dyDescent="0.25">
      <c r="A5" s="588"/>
      <c r="B5" s="589"/>
      <c r="C5" s="591"/>
      <c r="D5" s="589"/>
      <c r="E5" s="589"/>
      <c r="F5" s="589"/>
      <c r="G5" s="589"/>
      <c r="H5" s="589"/>
      <c r="I5" s="589"/>
      <c r="J5" s="589"/>
      <c r="K5" s="589"/>
      <c r="L5" s="589"/>
      <c r="M5" s="593"/>
      <c r="N5" s="593"/>
    </row>
    <row r="6" spans="1:14" ht="11.1" customHeight="1" x14ac:dyDescent="0.25">
      <c r="A6" s="581">
        <v>1</v>
      </c>
      <c r="B6" s="582"/>
      <c r="C6" s="148">
        <v>2</v>
      </c>
      <c r="D6" s="582">
        <v>3</v>
      </c>
      <c r="E6" s="582"/>
      <c r="F6" s="582"/>
      <c r="G6" s="582"/>
      <c r="H6" s="582"/>
      <c r="I6" s="582"/>
      <c r="J6" s="148">
        <v>4</v>
      </c>
      <c r="K6" s="148">
        <v>5</v>
      </c>
      <c r="L6" s="148">
        <v>6</v>
      </c>
      <c r="M6" s="107">
        <v>6</v>
      </c>
      <c r="N6" s="107">
        <v>6</v>
      </c>
    </row>
    <row r="7" spans="1:14" s="112" customFormat="1" ht="14.25" customHeight="1" x14ac:dyDescent="0.25">
      <c r="A7" s="583"/>
      <c r="B7" s="583"/>
      <c r="C7" s="108" t="s">
        <v>195</v>
      </c>
      <c r="D7" s="584" t="s">
        <v>313</v>
      </c>
      <c r="E7" s="584"/>
      <c r="F7" s="584"/>
      <c r="G7" s="584"/>
      <c r="H7" s="584"/>
      <c r="I7" s="584"/>
      <c r="J7" s="149"/>
      <c r="K7" s="110"/>
      <c r="L7" s="110"/>
      <c r="M7" s="111"/>
      <c r="N7" s="111"/>
    </row>
    <row r="8" spans="1:14" s="112" customFormat="1" ht="81.75" hidden="1" customHeight="1" x14ac:dyDescent="0.25">
      <c r="A8" s="583"/>
      <c r="B8" s="583"/>
      <c r="C8" s="108" t="s">
        <v>195</v>
      </c>
      <c r="D8" s="584" t="s">
        <v>314</v>
      </c>
      <c r="E8" s="584"/>
      <c r="F8" s="584"/>
      <c r="G8" s="584"/>
      <c r="H8" s="584"/>
      <c r="I8" s="584"/>
      <c r="J8" s="149"/>
      <c r="K8" s="110"/>
      <c r="L8" s="110"/>
      <c r="M8" s="147" t="s">
        <v>351</v>
      </c>
      <c r="N8" s="147" t="s">
        <v>349</v>
      </c>
    </row>
    <row r="9" spans="1:14" s="112" customFormat="1" ht="17.25" hidden="1" customHeight="1" x14ac:dyDescent="0.25">
      <c r="A9" s="601" t="s">
        <v>315</v>
      </c>
      <c r="B9" s="602"/>
      <c r="C9" s="602"/>
      <c r="D9" s="602"/>
      <c r="E9" s="602"/>
      <c r="F9" s="602"/>
      <c r="G9" s="602"/>
      <c r="H9" s="602"/>
      <c r="I9" s="602"/>
      <c r="J9" s="602"/>
      <c r="K9" s="602"/>
      <c r="L9" s="602"/>
      <c r="M9" s="602"/>
      <c r="N9" s="603"/>
    </row>
    <row r="10" spans="1:14" s="112" customFormat="1" ht="28.5" hidden="1" customHeight="1" x14ac:dyDescent="0.25">
      <c r="A10" s="604">
        <v>1</v>
      </c>
      <c r="B10" s="605"/>
      <c r="C10" s="114" t="s">
        <v>195</v>
      </c>
      <c r="D10" s="606" t="s">
        <v>269</v>
      </c>
      <c r="E10" s="607"/>
      <c r="F10" s="607"/>
      <c r="G10" s="607"/>
      <c r="H10" s="607"/>
      <c r="I10" s="607"/>
      <c r="J10" s="115" t="s">
        <v>68</v>
      </c>
      <c r="K10" s="116">
        <v>2</v>
      </c>
      <c r="L10" s="116">
        <v>3</v>
      </c>
      <c r="M10" s="147"/>
      <c r="N10" s="147"/>
    </row>
    <row r="11" spans="1:14" s="112" customFormat="1" ht="21" hidden="1" customHeight="1" x14ac:dyDescent="0.25">
      <c r="A11" s="604" t="s">
        <v>316</v>
      </c>
      <c r="B11" s="605"/>
      <c r="C11" s="114" t="s">
        <v>195</v>
      </c>
      <c r="D11" s="606" t="s">
        <v>85</v>
      </c>
      <c r="E11" s="607"/>
      <c r="F11" s="607"/>
      <c r="G11" s="607"/>
      <c r="H11" s="607"/>
      <c r="I11" s="607"/>
      <c r="J11" s="115" t="s">
        <v>34</v>
      </c>
      <c r="K11" s="117">
        <f>360000+150000</f>
        <v>510000</v>
      </c>
      <c r="L11" s="117">
        <f>360000+150000</f>
        <v>510000</v>
      </c>
      <c r="M11" s="147"/>
      <c r="N11" s="147"/>
    </row>
    <row r="12" spans="1:14" s="112" customFormat="1" ht="19.5" hidden="1" customHeight="1" x14ac:dyDescent="0.25">
      <c r="A12" s="601" t="s">
        <v>317</v>
      </c>
      <c r="B12" s="602"/>
      <c r="C12" s="602"/>
      <c r="D12" s="602"/>
      <c r="E12" s="602"/>
      <c r="F12" s="602"/>
      <c r="G12" s="602"/>
      <c r="H12" s="602"/>
      <c r="I12" s="602"/>
      <c r="J12" s="602"/>
      <c r="K12" s="602"/>
      <c r="L12" s="602"/>
      <c r="M12" s="602"/>
      <c r="N12" s="603"/>
    </row>
    <row r="13" spans="1:14" s="112" customFormat="1" ht="17.25" hidden="1" customHeight="1" x14ac:dyDescent="0.25">
      <c r="A13" s="594" t="s">
        <v>318</v>
      </c>
      <c r="B13" s="595"/>
      <c r="C13" s="114" t="s">
        <v>195</v>
      </c>
      <c r="D13" s="596" t="s">
        <v>267</v>
      </c>
      <c r="E13" s="597"/>
      <c r="F13" s="597"/>
      <c r="G13" s="597"/>
      <c r="H13" s="597"/>
      <c r="I13" s="597"/>
      <c r="J13" s="118" t="s">
        <v>68</v>
      </c>
      <c r="K13" s="152">
        <f>25+10</f>
        <v>35</v>
      </c>
      <c r="L13" s="152">
        <f>25+10</f>
        <v>35</v>
      </c>
      <c r="M13" s="120"/>
      <c r="N13" s="120"/>
    </row>
    <row r="14" spans="1:14" s="112" customFormat="1" ht="38.25" hidden="1" customHeight="1" x14ac:dyDescent="0.25">
      <c r="A14" s="594" t="s">
        <v>316</v>
      </c>
      <c r="B14" s="595"/>
      <c r="C14" s="114" t="s">
        <v>195</v>
      </c>
      <c r="D14" s="596" t="s">
        <v>319</v>
      </c>
      <c r="E14" s="597"/>
      <c r="F14" s="597"/>
      <c r="G14" s="597"/>
      <c r="H14" s="597"/>
      <c r="I14" s="597"/>
      <c r="J14" s="118" t="s">
        <v>68</v>
      </c>
      <c r="K14" s="152">
        <f>K16+K15</f>
        <v>413</v>
      </c>
      <c r="L14" s="152">
        <f>L16+L15</f>
        <v>413</v>
      </c>
      <c r="M14" s="120"/>
      <c r="N14" s="120"/>
    </row>
    <row r="15" spans="1:14" s="112" customFormat="1" ht="14.25" hidden="1" customHeight="1" x14ac:dyDescent="0.25">
      <c r="A15" s="150"/>
      <c r="B15" s="151"/>
      <c r="C15" s="114"/>
      <c r="D15" s="598" t="s">
        <v>278</v>
      </c>
      <c r="E15" s="599"/>
      <c r="F15" s="599"/>
      <c r="G15" s="599"/>
      <c r="H15" s="599"/>
      <c r="I15" s="600"/>
      <c r="J15" s="118" t="s">
        <v>68</v>
      </c>
      <c r="K15" s="152">
        <v>206</v>
      </c>
      <c r="L15" s="152">
        <v>206</v>
      </c>
      <c r="M15" s="120"/>
      <c r="N15" s="120"/>
    </row>
    <row r="16" spans="1:14" s="112" customFormat="1" ht="14.25" hidden="1" customHeight="1" x14ac:dyDescent="0.25">
      <c r="A16" s="150"/>
      <c r="B16" s="151"/>
      <c r="C16" s="114"/>
      <c r="D16" s="598" t="s">
        <v>277</v>
      </c>
      <c r="E16" s="599"/>
      <c r="F16" s="599"/>
      <c r="G16" s="599"/>
      <c r="H16" s="599"/>
      <c r="I16" s="600"/>
      <c r="J16" s="118" t="s">
        <v>68</v>
      </c>
      <c r="K16" s="152">
        <v>207</v>
      </c>
      <c r="L16" s="152">
        <v>207</v>
      </c>
      <c r="M16" s="120"/>
      <c r="N16" s="120"/>
    </row>
    <row r="17" spans="1:14" s="112" customFormat="1" ht="17.25" hidden="1" customHeight="1" x14ac:dyDescent="0.25">
      <c r="A17" s="594" t="s">
        <v>320</v>
      </c>
      <c r="B17" s="595"/>
      <c r="C17" s="114" t="s">
        <v>195</v>
      </c>
      <c r="D17" s="596" t="s">
        <v>268</v>
      </c>
      <c r="E17" s="597"/>
      <c r="F17" s="597"/>
      <c r="G17" s="597"/>
      <c r="H17" s="597"/>
      <c r="I17" s="597"/>
      <c r="J17" s="118" t="s">
        <v>68</v>
      </c>
      <c r="K17" s="152">
        <f>11+23+16+11+2</f>
        <v>63</v>
      </c>
      <c r="L17" s="152">
        <f>11+23+16+11+2</f>
        <v>63</v>
      </c>
      <c r="M17" s="120"/>
      <c r="N17" s="120"/>
    </row>
    <row r="18" spans="1:14" s="112" customFormat="1" ht="17.25" hidden="1" customHeight="1" x14ac:dyDescent="0.25">
      <c r="A18" s="610" t="s">
        <v>321</v>
      </c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  <c r="N18" s="611"/>
    </row>
    <row r="19" spans="1:14" s="112" customFormat="1" ht="39" hidden="1" customHeight="1" x14ac:dyDescent="0.25">
      <c r="A19" s="608" t="s">
        <v>318</v>
      </c>
      <c r="B19" s="609"/>
      <c r="C19" s="114" t="s">
        <v>195</v>
      </c>
      <c r="D19" s="606" t="s">
        <v>270</v>
      </c>
      <c r="E19" s="607"/>
      <c r="F19" s="607"/>
      <c r="G19" s="607"/>
      <c r="H19" s="607"/>
      <c r="I19" s="607"/>
      <c r="J19" s="115" t="s">
        <v>34</v>
      </c>
      <c r="K19" s="121" t="s">
        <v>353</v>
      </c>
      <c r="L19" s="121" t="s">
        <v>353</v>
      </c>
      <c r="M19" s="147"/>
      <c r="N19" s="147"/>
    </row>
    <row r="20" spans="1:14" s="112" customFormat="1" ht="17.25" hidden="1" customHeight="1" x14ac:dyDescent="0.25">
      <c r="A20" s="610" t="s">
        <v>322</v>
      </c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</row>
    <row r="21" spans="1:14" s="112" customFormat="1" ht="30" hidden="1" customHeight="1" x14ac:dyDescent="0.25">
      <c r="A21" s="608" t="s">
        <v>318</v>
      </c>
      <c r="B21" s="609"/>
      <c r="C21" s="114" t="s">
        <v>195</v>
      </c>
      <c r="D21" s="606" t="s">
        <v>271</v>
      </c>
      <c r="E21" s="607"/>
      <c r="F21" s="607"/>
      <c r="G21" s="607"/>
      <c r="H21" s="607"/>
      <c r="I21" s="607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583"/>
      <c r="B22" s="583"/>
      <c r="C22" s="108" t="s">
        <v>195</v>
      </c>
      <c r="D22" s="584" t="s">
        <v>355</v>
      </c>
      <c r="E22" s="584"/>
      <c r="F22" s="584"/>
      <c r="G22" s="584"/>
      <c r="H22" s="584"/>
      <c r="I22" s="584"/>
      <c r="J22" s="149"/>
      <c r="K22" s="110"/>
      <c r="L22" s="110"/>
      <c r="M22" s="147"/>
      <c r="N22" s="147"/>
    </row>
    <row r="23" spans="1:14" s="112" customFormat="1" ht="17.25" hidden="1" customHeight="1" x14ac:dyDescent="0.25">
      <c r="A23" s="601" t="s">
        <v>315</v>
      </c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3"/>
    </row>
    <row r="24" spans="1:14" s="112" customFormat="1" ht="17.25" hidden="1" customHeight="1" x14ac:dyDescent="0.25">
      <c r="A24" s="604" t="s">
        <v>318</v>
      </c>
      <c r="B24" s="605"/>
      <c r="C24" s="114" t="s">
        <v>195</v>
      </c>
      <c r="D24" s="606" t="s">
        <v>85</v>
      </c>
      <c r="E24" s="607"/>
      <c r="F24" s="607"/>
      <c r="G24" s="607"/>
      <c r="H24" s="607"/>
      <c r="I24" s="607"/>
      <c r="J24" s="115" t="s">
        <v>34</v>
      </c>
      <c r="K24" s="117">
        <v>270000</v>
      </c>
      <c r="L24" s="117">
        <v>270000</v>
      </c>
      <c r="M24" s="147"/>
      <c r="N24" s="147"/>
    </row>
    <row r="25" spans="1:14" s="112" customFormat="1" ht="19.5" hidden="1" customHeight="1" x14ac:dyDescent="0.25">
      <c r="A25" s="601" t="s">
        <v>317</v>
      </c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3"/>
    </row>
    <row r="26" spans="1:14" s="112" customFormat="1" ht="17.25" hidden="1" customHeight="1" x14ac:dyDescent="0.25">
      <c r="A26" s="594" t="s">
        <v>318</v>
      </c>
      <c r="B26" s="595"/>
      <c r="C26" s="114" t="s">
        <v>195</v>
      </c>
      <c r="D26" s="596" t="s">
        <v>86</v>
      </c>
      <c r="E26" s="597"/>
      <c r="F26" s="597"/>
      <c r="G26" s="597"/>
      <c r="H26" s="597"/>
      <c r="I26" s="597"/>
      <c r="J26" s="118" t="s">
        <v>68</v>
      </c>
      <c r="K26" s="152">
        <v>1</v>
      </c>
      <c r="L26" s="152">
        <v>1</v>
      </c>
      <c r="M26" s="120"/>
      <c r="N26" s="120"/>
    </row>
    <row r="27" spans="1:14" s="112" customFormat="1" ht="18" hidden="1" customHeight="1" x14ac:dyDescent="0.25">
      <c r="A27" s="594" t="s">
        <v>316</v>
      </c>
      <c r="B27" s="595"/>
      <c r="C27" s="114" t="s">
        <v>195</v>
      </c>
      <c r="D27" s="596" t="s">
        <v>87</v>
      </c>
      <c r="E27" s="597"/>
      <c r="F27" s="597"/>
      <c r="G27" s="597"/>
      <c r="H27" s="597"/>
      <c r="I27" s="597"/>
      <c r="J27" s="118" t="s">
        <v>68</v>
      </c>
      <c r="K27" s="152">
        <v>120</v>
      </c>
      <c r="L27" s="152">
        <v>120</v>
      </c>
      <c r="M27" s="120"/>
      <c r="N27" s="120"/>
    </row>
    <row r="28" spans="1:14" s="112" customFormat="1" ht="17.25" hidden="1" customHeight="1" x14ac:dyDescent="0.25">
      <c r="A28" s="594"/>
      <c r="B28" s="595"/>
      <c r="C28" s="114"/>
      <c r="D28" s="596" t="s">
        <v>358</v>
      </c>
      <c r="E28" s="597"/>
      <c r="F28" s="597"/>
      <c r="G28" s="597"/>
      <c r="H28" s="597"/>
      <c r="I28" s="597"/>
      <c r="J28" s="118" t="s">
        <v>68</v>
      </c>
      <c r="K28" s="152">
        <v>62</v>
      </c>
      <c r="L28" s="152">
        <v>62</v>
      </c>
      <c r="M28" s="120"/>
      <c r="N28" s="120"/>
    </row>
    <row r="29" spans="1:14" s="112" customFormat="1" ht="17.25" hidden="1" customHeight="1" x14ac:dyDescent="0.25">
      <c r="A29" s="594"/>
      <c r="B29" s="595"/>
      <c r="C29" s="114"/>
      <c r="D29" s="596" t="s">
        <v>357</v>
      </c>
      <c r="E29" s="597"/>
      <c r="F29" s="597"/>
      <c r="G29" s="597"/>
      <c r="H29" s="597"/>
      <c r="I29" s="597"/>
      <c r="J29" s="118" t="s">
        <v>68</v>
      </c>
      <c r="K29" s="152">
        <v>58</v>
      </c>
      <c r="L29" s="152">
        <v>58</v>
      </c>
      <c r="M29" s="120"/>
      <c r="N29" s="120"/>
    </row>
    <row r="30" spans="1:14" s="112" customFormat="1" ht="17.25" hidden="1" customHeight="1" x14ac:dyDescent="0.25">
      <c r="A30" s="610" t="s">
        <v>321</v>
      </c>
      <c r="B30" s="611"/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  <c r="N30" s="611"/>
    </row>
    <row r="31" spans="1:14" s="112" customFormat="1" ht="26.25" hidden="1" customHeight="1" x14ac:dyDescent="0.25">
      <c r="A31" s="608" t="s">
        <v>318</v>
      </c>
      <c r="B31" s="609"/>
      <c r="C31" s="114" t="s">
        <v>195</v>
      </c>
      <c r="D31" s="606" t="s">
        <v>323</v>
      </c>
      <c r="E31" s="607"/>
      <c r="F31" s="607"/>
      <c r="G31" s="607"/>
      <c r="H31" s="607"/>
      <c r="I31" s="607"/>
      <c r="J31" s="115" t="s">
        <v>34</v>
      </c>
      <c r="K31" s="121" t="s">
        <v>359</v>
      </c>
      <c r="L31" s="121" t="s">
        <v>359</v>
      </c>
      <c r="M31" s="147"/>
      <c r="N31" s="147"/>
    </row>
    <row r="32" spans="1:14" s="112" customFormat="1" ht="17.25" hidden="1" customHeight="1" x14ac:dyDescent="0.25">
      <c r="A32" s="610" t="s">
        <v>322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</row>
    <row r="33" spans="1:14" s="112" customFormat="1" ht="29.25" hidden="1" customHeight="1" x14ac:dyDescent="0.25">
      <c r="A33" s="608" t="s">
        <v>318</v>
      </c>
      <c r="B33" s="609"/>
      <c r="C33" s="114" t="s">
        <v>195</v>
      </c>
      <c r="D33" s="606" t="s">
        <v>187</v>
      </c>
      <c r="E33" s="607"/>
      <c r="F33" s="607"/>
      <c r="G33" s="607"/>
      <c r="H33" s="607"/>
      <c r="I33" s="607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48" hidden="1" customHeight="1" x14ac:dyDescent="0.25">
      <c r="A34" s="583"/>
      <c r="B34" s="583"/>
      <c r="C34" s="108" t="s">
        <v>195</v>
      </c>
      <c r="D34" s="584" t="s">
        <v>324</v>
      </c>
      <c r="E34" s="584"/>
      <c r="F34" s="584"/>
      <c r="G34" s="584"/>
      <c r="H34" s="584"/>
      <c r="I34" s="584"/>
      <c r="J34" s="149"/>
      <c r="K34" s="110"/>
      <c r="L34" s="110"/>
      <c r="M34" s="147"/>
      <c r="N34" s="147"/>
    </row>
    <row r="35" spans="1:14" s="112" customFormat="1" ht="17.25" hidden="1" customHeight="1" x14ac:dyDescent="0.25">
      <c r="A35" s="601" t="s">
        <v>315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3"/>
    </row>
    <row r="36" spans="1:14" s="112" customFormat="1" ht="28.5" hidden="1" customHeight="1" x14ac:dyDescent="0.25">
      <c r="A36" s="604">
        <v>1</v>
      </c>
      <c r="B36" s="605"/>
      <c r="C36" s="114" t="s">
        <v>195</v>
      </c>
      <c r="D36" s="606" t="s">
        <v>109</v>
      </c>
      <c r="E36" s="607"/>
      <c r="F36" s="607"/>
      <c r="G36" s="607"/>
      <c r="H36" s="607"/>
      <c r="I36" s="607"/>
      <c r="J36" s="115" t="s">
        <v>34</v>
      </c>
      <c r="K36" s="121">
        <v>58696</v>
      </c>
      <c r="L36" s="121">
        <v>58696</v>
      </c>
      <c r="M36" s="147"/>
      <c r="N36" s="147"/>
    </row>
    <row r="37" spans="1:14" s="112" customFormat="1" ht="33.75" hidden="1" customHeight="1" x14ac:dyDescent="0.25">
      <c r="A37" s="604" t="s">
        <v>316</v>
      </c>
      <c r="B37" s="605"/>
      <c r="C37" s="114" t="s">
        <v>195</v>
      </c>
      <c r="D37" s="606" t="s">
        <v>110</v>
      </c>
      <c r="E37" s="607"/>
      <c r="F37" s="607"/>
      <c r="G37" s="607"/>
      <c r="H37" s="607"/>
      <c r="I37" s="607"/>
      <c r="J37" s="115" t="s">
        <v>34</v>
      </c>
      <c r="K37" s="122">
        <v>39299</v>
      </c>
      <c r="L37" s="122">
        <v>39299</v>
      </c>
      <c r="M37" s="147"/>
      <c r="N37" s="147"/>
    </row>
    <row r="38" spans="1:14" s="112" customFormat="1" ht="28.5" hidden="1" customHeight="1" x14ac:dyDescent="0.25">
      <c r="A38" s="604" t="s">
        <v>320</v>
      </c>
      <c r="B38" s="605"/>
      <c r="C38" s="114" t="s">
        <v>195</v>
      </c>
      <c r="D38" s="606" t="s">
        <v>111</v>
      </c>
      <c r="E38" s="607"/>
      <c r="F38" s="607"/>
      <c r="G38" s="607"/>
      <c r="H38" s="607"/>
      <c r="I38" s="607"/>
      <c r="J38" s="115" t="s">
        <v>34</v>
      </c>
      <c r="K38" s="121">
        <v>493325</v>
      </c>
      <c r="L38" s="121">
        <v>493325</v>
      </c>
      <c r="M38" s="147"/>
      <c r="N38" s="147"/>
    </row>
    <row r="39" spans="1:14" s="112" customFormat="1" ht="33.75" hidden="1" customHeight="1" x14ac:dyDescent="0.25">
      <c r="A39" s="604" t="s">
        <v>325</v>
      </c>
      <c r="B39" s="605"/>
      <c r="C39" s="114" t="s">
        <v>195</v>
      </c>
      <c r="D39" s="606" t="s">
        <v>112</v>
      </c>
      <c r="E39" s="607"/>
      <c r="F39" s="607"/>
      <c r="G39" s="607"/>
      <c r="H39" s="607"/>
      <c r="I39" s="607"/>
      <c r="J39" s="115" t="s">
        <v>34</v>
      </c>
      <c r="K39" s="122">
        <v>319680</v>
      </c>
      <c r="L39" s="122">
        <v>319680</v>
      </c>
      <c r="M39" s="147"/>
      <c r="N39" s="147"/>
    </row>
    <row r="40" spans="1:14" s="112" customFormat="1" ht="28.5" hidden="1" customHeight="1" x14ac:dyDescent="0.25">
      <c r="A40" s="604" t="s">
        <v>326</v>
      </c>
      <c r="B40" s="605"/>
      <c r="C40" s="114" t="s">
        <v>195</v>
      </c>
      <c r="D40" s="606" t="s">
        <v>113</v>
      </c>
      <c r="E40" s="607"/>
      <c r="F40" s="607"/>
      <c r="G40" s="607"/>
      <c r="H40" s="607"/>
      <c r="I40" s="607"/>
      <c r="J40" s="115" t="s">
        <v>34</v>
      </c>
      <c r="K40" s="121">
        <v>447300</v>
      </c>
      <c r="L40" s="121">
        <v>447300</v>
      </c>
      <c r="M40" s="147"/>
      <c r="N40" s="147"/>
    </row>
    <row r="41" spans="1:14" s="112" customFormat="1" ht="31.5" hidden="1" customHeight="1" x14ac:dyDescent="0.25">
      <c r="A41" s="604" t="s">
        <v>327</v>
      </c>
      <c r="B41" s="605"/>
      <c r="C41" s="114" t="s">
        <v>195</v>
      </c>
      <c r="D41" s="606" t="s">
        <v>114</v>
      </c>
      <c r="E41" s="607"/>
      <c r="F41" s="607"/>
      <c r="G41" s="607"/>
      <c r="H41" s="607"/>
      <c r="I41" s="607"/>
      <c r="J41" s="115" t="s">
        <v>34</v>
      </c>
      <c r="K41" s="122">
        <v>12900</v>
      </c>
      <c r="L41" s="122">
        <v>12900</v>
      </c>
      <c r="M41" s="147"/>
      <c r="N41" s="147"/>
    </row>
    <row r="42" spans="1:14" s="112" customFormat="1" ht="44.25" hidden="1" customHeight="1" x14ac:dyDescent="0.25">
      <c r="A42" s="604" t="s">
        <v>328</v>
      </c>
      <c r="B42" s="605"/>
      <c r="C42" s="114" t="s">
        <v>195</v>
      </c>
      <c r="D42" s="606" t="s">
        <v>265</v>
      </c>
      <c r="E42" s="607"/>
      <c r="F42" s="607"/>
      <c r="G42" s="607"/>
      <c r="H42" s="607"/>
      <c r="I42" s="607"/>
      <c r="J42" s="115" t="s">
        <v>34</v>
      </c>
      <c r="K42" s="122"/>
      <c r="L42" s="122"/>
      <c r="M42" s="147"/>
      <c r="N42" s="147"/>
    </row>
    <row r="43" spans="1:14" s="112" customFormat="1" ht="19.5" hidden="1" customHeight="1" x14ac:dyDescent="0.25">
      <c r="A43" s="601" t="s">
        <v>317</v>
      </c>
      <c r="B43" s="602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02"/>
      <c r="N43" s="603"/>
    </row>
    <row r="44" spans="1:14" s="112" customFormat="1" ht="36" hidden="1" customHeight="1" x14ac:dyDescent="0.25">
      <c r="A44" s="604">
        <v>1</v>
      </c>
      <c r="B44" s="605"/>
      <c r="C44" s="114" t="s">
        <v>195</v>
      </c>
      <c r="D44" s="596" t="s">
        <v>115</v>
      </c>
      <c r="E44" s="597"/>
      <c r="F44" s="597"/>
      <c r="G44" s="597"/>
      <c r="H44" s="597"/>
      <c r="I44" s="597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45"/>
      <c r="B45" s="146"/>
      <c r="C45" s="114"/>
      <c r="D45" s="598" t="s">
        <v>116</v>
      </c>
      <c r="E45" s="599"/>
      <c r="F45" s="599"/>
      <c r="G45" s="599"/>
      <c r="H45" s="599"/>
      <c r="I45" s="612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604" t="s">
        <v>316</v>
      </c>
      <c r="B46" s="605"/>
      <c r="C46" s="114" t="s">
        <v>195</v>
      </c>
      <c r="D46" s="596" t="s">
        <v>117</v>
      </c>
      <c r="E46" s="597"/>
      <c r="F46" s="597"/>
      <c r="G46" s="597"/>
      <c r="H46" s="597"/>
      <c r="I46" s="597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604" t="s">
        <v>320</v>
      </c>
      <c r="B47" s="605"/>
      <c r="C47" s="114" t="s">
        <v>195</v>
      </c>
      <c r="D47" s="596" t="s">
        <v>118</v>
      </c>
      <c r="E47" s="597"/>
      <c r="F47" s="597"/>
      <c r="G47" s="597"/>
      <c r="H47" s="597"/>
      <c r="I47" s="597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604" t="s">
        <v>325</v>
      </c>
      <c r="B48" s="605"/>
      <c r="C48" s="114" t="s">
        <v>195</v>
      </c>
      <c r="D48" s="596" t="s">
        <v>119</v>
      </c>
      <c r="E48" s="597"/>
      <c r="F48" s="597"/>
      <c r="G48" s="597"/>
      <c r="H48" s="597"/>
      <c r="I48" s="597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604" t="s">
        <v>326</v>
      </c>
      <c r="B49" s="605"/>
      <c r="C49" s="114" t="s">
        <v>195</v>
      </c>
      <c r="D49" s="596" t="s">
        <v>138</v>
      </c>
      <c r="E49" s="597"/>
      <c r="F49" s="597"/>
      <c r="G49" s="597"/>
      <c r="H49" s="597"/>
      <c r="I49" s="597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604" t="s">
        <v>327</v>
      </c>
      <c r="B50" s="605"/>
      <c r="C50" s="114" t="s">
        <v>195</v>
      </c>
      <c r="D50" s="596" t="s">
        <v>139</v>
      </c>
      <c r="E50" s="597"/>
      <c r="F50" s="597"/>
      <c r="G50" s="597"/>
      <c r="H50" s="597"/>
      <c r="I50" s="597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604" t="s">
        <v>328</v>
      </c>
      <c r="B51" s="605"/>
      <c r="C51" s="114" t="s">
        <v>195</v>
      </c>
      <c r="D51" s="596" t="s">
        <v>266</v>
      </c>
      <c r="E51" s="597"/>
      <c r="F51" s="597"/>
      <c r="G51" s="597"/>
      <c r="H51" s="597"/>
      <c r="I51" s="597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601" t="s">
        <v>321</v>
      </c>
      <c r="B52" s="613"/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  <c r="N52" s="614"/>
    </row>
    <row r="53" spans="1:14" s="112" customFormat="1" ht="28.5" hidden="1" customHeight="1" x14ac:dyDescent="0.25">
      <c r="A53" s="604">
        <v>1</v>
      </c>
      <c r="B53" s="605"/>
      <c r="C53" s="114" t="s">
        <v>195</v>
      </c>
      <c r="D53" s="598" t="s">
        <v>121</v>
      </c>
      <c r="E53" s="599"/>
      <c r="F53" s="599"/>
      <c r="G53" s="599"/>
      <c r="H53" s="599"/>
      <c r="I53" s="612"/>
      <c r="J53" s="115" t="s">
        <v>34</v>
      </c>
      <c r="K53" s="121">
        <v>310.56</v>
      </c>
      <c r="L53" s="121">
        <v>310.56</v>
      </c>
      <c r="M53" s="147"/>
      <c r="N53" s="147"/>
    </row>
    <row r="54" spans="1:14" s="112" customFormat="1" ht="28.5" hidden="1" customHeight="1" x14ac:dyDescent="0.25">
      <c r="A54" s="604" t="s">
        <v>316</v>
      </c>
      <c r="B54" s="605"/>
      <c r="C54" s="114" t="s">
        <v>195</v>
      </c>
      <c r="D54" s="598" t="s">
        <v>122</v>
      </c>
      <c r="E54" s="599"/>
      <c r="F54" s="599"/>
      <c r="G54" s="599"/>
      <c r="H54" s="599"/>
      <c r="I54" s="612"/>
      <c r="J54" s="115" t="s">
        <v>34</v>
      </c>
      <c r="K54" s="121">
        <v>229.82</v>
      </c>
      <c r="L54" s="121">
        <v>229.82</v>
      </c>
      <c r="M54" s="147"/>
      <c r="N54" s="147"/>
    </row>
    <row r="55" spans="1:14" s="112" customFormat="1" ht="28.5" hidden="1" customHeight="1" x14ac:dyDescent="0.25">
      <c r="A55" s="604" t="s">
        <v>320</v>
      </c>
      <c r="B55" s="605"/>
      <c r="C55" s="114" t="s">
        <v>195</v>
      </c>
      <c r="D55" s="598" t="s">
        <v>123</v>
      </c>
      <c r="E55" s="599"/>
      <c r="F55" s="599"/>
      <c r="G55" s="599"/>
      <c r="H55" s="599"/>
      <c r="I55" s="612"/>
      <c r="J55" s="115" t="s">
        <v>34</v>
      </c>
      <c r="K55" s="121">
        <v>155.28</v>
      </c>
      <c r="L55" s="121">
        <v>155.28</v>
      </c>
      <c r="M55" s="147"/>
      <c r="N55" s="147"/>
    </row>
    <row r="56" spans="1:14" s="112" customFormat="1" ht="28.5" hidden="1" customHeight="1" x14ac:dyDescent="0.25">
      <c r="A56" s="604" t="s">
        <v>325</v>
      </c>
      <c r="B56" s="605"/>
      <c r="C56" s="114" t="s">
        <v>195</v>
      </c>
      <c r="D56" s="598" t="s">
        <v>124</v>
      </c>
      <c r="E56" s="599"/>
      <c r="F56" s="599"/>
      <c r="G56" s="599"/>
      <c r="H56" s="599"/>
      <c r="I56" s="612"/>
      <c r="J56" s="115" t="s">
        <v>34</v>
      </c>
      <c r="K56" s="121">
        <f>K39/K49</f>
        <v>160</v>
      </c>
      <c r="L56" s="121">
        <f>L39/L49</f>
        <v>160</v>
      </c>
      <c r="M56" s="147"/>
      <c r="N56" s="147"/>
    </row>
    <row r="57" spans="1:14" s="112" customFormat="1" ht="18.75" hidden="1" customHeight="1" x14ac:dyDescent="0.25">
      <c r="A57" s="604" t="s">
        <v>326</v>
      </c>
      <c r="B57" s="605"/>
      <c r="C57" s="114" t="s">
        <v>195</v>
      </c>
      <c r="D57" s="598" t="s">
        <v>125</v>
      </c>
      <c r="E57" s="599"/>
      <c r="F57" s="599"/>
      <c r="G57" s="599"/>
      <c r="H57" s="599"/>
      <c r="I57" s="612"/>
      <c r="J57" s="115" t="s">
        <v>34</v>
      </c>
      <c r="K57" s="121">
        <f>K40/K50</f>
        <v>90</v>
      </c>
      <c r="L57" s="121">
        <f>L40/L50</f>
        <v>90</v>
      </c>
      <c r="M57" s="147"/>
      <c r="N57" s="147"/>
    </row>
    <row r="58" spans="1:14" s="112" customFormat="1" ht="18.75" hidden="1" customHeight="1" x14ac:dyDescent="0.25">
      <c r="A58" s="604" t="s">
        <v>327</v>
      </c>
      <c r="B58" s="605"/>
      <c r="C58" s="114" t="s">
        <v>195</v>
      </c>
      <c r="D58" s="598" t="s">
        <v>194</v>
      </c>
      <c r="E58" s="599"/>
      <c r="F58" s="599"/>
      <c r="G58" s="599"/>
      <c r="H58" s="599"/>
      <c r="I58" s="612"/>
      <c r="J58" s="115" t="s">
        <v>34</v>
      </c>
      <c r="K58" s="126">
        <v>0</v>
      </c>
      <c r="L58" s="126">
        <f>L42/L51</f>
        <v>0</v>
      </c>
      <c r="M58" s="147"/>
      <c r="N58" s="147"/>
    </row>
    <row r="59" spans="1:14" s="112" customFormat="1" ht="17.25" hidden="1" customHeight="1" x14ac:dyDescent="0.25">
      <c r="A59" s="610" t="s">
        <v>322</v>
      </c>
      <c r="B59" s="611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</row>
    <row r="60" spans="1:14" s="112" customFormat="1" ht="30" hidden="1" customHeight="1" x14ac:dyDescent="0.25">
      <c r="A60" s="608" t="s">
        <v>318</v>
      </c>
      <c r="B60" s="609"/>
      <c r="C60" s="114" t="s">
        <v>195</v>
      </c>
      <c r="D60" s="606" t="s">
        <v>188</v>
      </c>
      <c r="E60" s="607"/>
      <c r="F60" s="607"/>
      <c r="G60" s="607"/>
      <c r="H60" s="607"/>
      <c r="I60" s="607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hidden="1" customHeight="1" x14ac:dyDescent="0.25">
      <c r="A61" s="608" t="s">
        <v>316</v>
      </c>
      <c r="B61" s="609"/>
      <c r="C61" s="114" t="s">
        <v>195</v>
      </c>
      <c r="D61" s="606" t="s">
        <v>129</v>
      </c>
      <c r="E61" s="607"/>
      <c r="F61" s="607"/>
      <c r="G61" s="607"/>
      <c r="H61" s="607"/>
      <c r="I61" s="607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608" t="s">
        <v>320</v>
      </c>
      <c r="B62" s="609"/>
      <c r="C62" s="114" t="s">
        <v>195</v>
      </c>
      <c r="D62" s="606" t="s">
        <v>130</v>
      </c>
      <c r="E62" s="607"/>
      <c r="F62" s="607"/>
      <c r="G62" s="607"/>
      <c r="H62" s="607"/>
      <c r="I62" s="607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583"/>
      <c r="B63" s="583"/>
      <c r="C63" s="108" t="s">
        <v>195</v>
      </c>
      <c r="D63" s="584" t="s">
        <v>329</v>
      </c>
      <c r="E63" s="584"/>
      <c r="F63" s="584"/>
      <c r="G63" s="584"/>
      <c r="H63" s="584"/>
      <c r="I63" s="584"/>
      <c r="J63" s="149"/>
      <c r="K63" s="110"/>
      <c r="L63" s="110"/>
      <c r="M63" s="147"/>
      <c r="N63" s="147"/>
    </row>
    <row r="64" spans="1:14" s="112" customFormat="1" ht="17.25" hidden="1" customHeight="1" x14ac:dyDescent="0.25">
      <c r="A64" s="601" t="s">
        <v>315</v>
      </c>
      <c r="B64" s="602"/>
      <c r="C64" s="602"/>
      <c r="D64" s="602"/>
      <c r="E64" s="602"/>
      <c r="F64" s="602"/>
      <c r="G64" s="602"/>
      <c r="H64" s="602"/>
      <c r="I64" s="602"/>
      <c r="J64" s="602"/>
      <c r="K64" s="602"/>
      <c r="L64" s="602"/>
      <c r="M64" s="602"/>
      <c r="N64" s="603"/>
    </row>
    <row r="65" spans="1:14" s="112" customFormat="1" ht="30" hidden="1" customHeight="1" x14ac:dyDescent="0.25">
      <c r="A65" s="604">
        <v>1</v>
      </c>
      <c r="B65" s="605"/>
      <c r="C65" s="114" t="s">
        <v>195</v>
      </c>
      <c r="D65" s="606" t="s">
        <v>191</v>
      </c>
      <c r="E65" s="607"/>
      <c r="F65" s="607"/>
      <c r="G65" s="607"/>
      <c r="H65" s="607"/>
      <c r="I65" s="607"/>
      <c r="J65" s="115" t="s">
        <v>34</v>
      </c>
      <c r="K65" s="122">
        <f>77500</f>
        <v>77500</v>
      </c>
      <c r="L65" s="122">
        <v>77500</v>
      </c>
      <c r="M65" s="147"/>
      <c r="N65" s="147"/>
    </row>
    <row r="66" spans="1:14" s="112" customFormat="1" ht="19.5" hidden="1" customHeight="1" x14ac:dyDescent="0.25">
      <c r="A66" s="601" t="s">
        <v>317</v>
      </c>
      <c r="B66" s="602"/>
      <c r="C66" s="602"/>
      <c r="D66" s="602"/>
      <c r="E66" s="602"/>
      <c r="F66" s="602"/>
      <c r="G66" s="602"/>
      <c r="H66" s="602"/>
      <c r="I66" s="602"/>
      <c r="J66" s="602"/>
      <c r="K66" s="602"/>
      <c r="L66" s="602"/>
      <c r="M66" s="602"/>
      <c r="N66" s="603"/>
    </row>
    <row r="67" spans="1:14" s="112" customFormat="1" ht="17.25" hidden="1" customHeight="1" x14ac:dyDescent="0.25">
      <c r="A67" s="594" t="s">
        <v>318</v>
      </c>
      <c r="B67" s="595"/>
      <c r="C67" s="114" t="s">
        <v>195</v>
      </c>
      <c r="D67" s="596" t="s">
        <v>241</v>
      </c>
      <c r="E67" s="597"/>
      <c r="F67" s="597"/>
      <c r="G67" s="597"/>
      <c r="H67" s="597"/>
      <c r="I67" s="597"/>
      <c r="J67" s="118" t="s">
        <v>68</v>
      </c>
      <c r="K67" s="123">
        <v>5</v>
      </c>
      <c r="L67" s="152">
        <v>5</v>
      </c>
      <c r="M67" s="120"/>
      <c r="N67" s="120"/>
    </row>
    <row r="68" spans="1:14" s="112" customFormat="1" ht="17.25" hidden="1" customHeight="1" x14ac:dyDescent="0.25">
      <c r="A68" s="610">
        <v>7</v>
      </c>
      <c r="B68" s="611"/>
      <c r="C68" s="611"/>
      <c r="D68" s="611"/>
      <c r="E68" s="611"/>
      <c r="F68" s="611"/>
      <c r="G68" s="611"/>
      <c r="H68" s="611"/>
      <c r="I68" s="611"/>
      <c r="J68" s="611"/>
      <c r="K68" s="611"/>
      <c r="L68" s="611"/>
      <c r="M68" s="611"/>
      <c r="N68" s="611"/>
    </row>
    <row r="69" spans="1:14" s="112" customFormat="1" ht="19.5" hidden="1" customHeight="1" x14ac:dyDescent="0.25">
      <c r="A69" s="608" t="s">
        <v>318</v>
      </c>
      <c r="B69" s="609"/>
      <c r="C69" s="114" t="s">
        <v>195</v>
      </c>
      <c r="D69" s="606" t="s">
        <v>242</v>
      </c>
      <c r="E69" s="607"/>
      <c r="F69" s="607"/>
      <c r="G69" s="607"/>
      <c r="H69" s="607"/>
      <c r="I69" s="607"/>
      <c r="J69" s="115" t="s">
        <v>34</v>
      </c>
      <c r="K69" s="121" t="s">
        <v>362</v>
      </c>
      <c r="L69" s="121" t="s">
        <v>362</v>
      </c>
      <c r="M69" s="111"/>
      <c r="N69" s="111"/>
    </row>
    <row r="70" spans="1:14" s="112" customFormat="1" ht="17.25" hidden="1" customHeight="1" x14ac:dyDescent="0.25">
      <c r="A70" s="610" t="s">
        <v>322</v>
      </c>
      <c r="B70" s="611"/>
      <c r="C70" s="611"/>
      <c r="D70" s="611"/>
      <c r="E70" s="611"/>
      <c r="F70" s="611"/>
      <c r="G70" s="611"/>
      <c r="H70" s="611"/>
      <c r="I70" s="611"/>
      <c r="J70" s="611"/>
      <c r="K70" s="611"/>
      <c r="L70" s="611"/>
      <c r="M70" s="611"/>
      <c r="N70" s="611"/>
    </row>
    <row r="71" spans="1:14" s="112" customFormat="1" ht="39" hidden="1" customHeight="1" x14ac:dyDescent="0.25">
      <c r="A71" s="608" t="s">
        <v>318</v>
      </c>
      <c r="B71" s="609"/>
      <c r="C71" s="114" t="s">
        <v>195</v>
      </c>
      <c r="D71" s="606" t="s">
        <v>243</v>
      </c>
      <c r="E71" s="607"/>
      <c r="F71" s="607"/>
      <c r="G71" s="607"/>
      <c r="H71" s="607"/>
      <c r="I71" s="607"/>
      <c r="J71" s="115" t="s">
        <v>69</v>
      </c>
      <c r="K71" s="121" t="s">
        <v>363</v>
      </c>
      <c r="L71" s="121" t="s">
        <v>363</v>
      </c>
      <c r="M71" s="111"/>
      <c r="N71" s="111"/>
    </row>
    <row r="72" spans="1:14" s="112" customFormat="1" ht="52.15" hidden="1" customHeight="1" x14ac:dyDescent="0.25">
      <c r="A72" s="583"/>
      <c r="B72" s="583"/>
      <c r="C72" s="108" t="s">
        <v>195</v>
      </c>
      <c r="D72" s="584" t="s">
        <v>330</v>
      </c>
      <c r="E72" s="584"/>
      <c r="F72" s="584"/>
      <c r="G72" s="584"/>
      <c r="H72" s="584"/>
      <c r="I72" s="584"/>
      <c r="J72" s="149"/>
      <c r="K72" s="110"/>
      <c r="L72" s="110"/>
      <c r="M72" s="147"/>
      <c r="N72" s="147"/>
    </row>
    <row r="73" spans="1:14" s="112" customFormat="1" ht="17.25" hidden="1" customHeight="1" x14ac:dyDescent="0.25">
      <c r="A73" s="601" t="s">
        <v>315</v>
      </c>
      <c r="B73" s="602"/>
      <c r="C73" s="602"/>
      <c r="D73" s="602"/>
      <c r="E73" s="602"/>
      <c r="F73" s="602"/>
      <c r="G73" s="602"/>
      <c r="H73" s="602"/>
      <c r="I73" s="602"/>
      <c r="J73" s="602"/>
      <c r="K73" s="602"/>
      <c r="L73" s="602"/>
      <c r="M73" s="602"/>
      <c r="N73" s="603"/>
    </row>
    <row r="74" spans="1:14" s="112" customFormat="1" ht="15.75" hidden="1" customHeight="1" x14ac:dyDescent="0.25">
      <c r="A74" s="604">
        <v>1</v>
      </c>
      <c r="B74" s="605"/>
      <c r="C74" s="114" t="s">
        <v>195</v>
      </c>
      <c r="D74" s="606" t="s">
        <v>102</v>
      </c>
      <c r="E74" s="607"/>
      <c r="F74" s="607"/>
      <c r="G74" s="607"/>
      <c r="H74" s="607"/>
      <c r="I74" s="607"/>
      <c r="J74" s="115" t="s">
        <v>34</v>
      </c>
      <c r="K74" s="122">
        <f>72520</f>
        <v>72520</v>
      </c>
      <c r="L74" s="122">
        <f>72520</f>
        <v>72520</v>
      </c>
      <c r="M74" s="147"/>
      <c r="N74" s="147"/>
    </row>
    <row r="75" spans="1:14" s="112" customFormat="1" ht="19.5" hidden="1" customHeight="1" x14ac:dyDescent="0.25">
      <c r="A75" s="601" t="s">
        <v>317</v>
      </c>
      <c r="B75" s="602"/>
      <c r="C75" s="602"/>
      <c r="D75" s="602"/>
      <c r="E75" s="602"/>
      <c r="F75" s="602"/>
      <c r="G75" s="602"/>
      <c r="H75" s="602"/>
      <c r="I75" s="602"/>
      <c r="J75" s="602"/>
      <c r="K75" s="602"/>
      <c r="L75" s="602"/>
      <c r="M75" s="602"/>
      <c r="N75" s="603"/>
    </row>
    <row r="76" spans="1:14" s="112" customFormat="1" ht="17.25" hidden="1" customHeight="1" x14ac:dyDescent="0.25">
      <c r="A76" s="594" t="s">
        <v>318</v>
      </c>
      <c r="B76" s="595"/>
      <c r="C76" s="114" t="s">
        <v>195</v>
      </c>
      <c r="D76" s="596" t="s">
        <v>103</v>
      </c>
      <c r="E76" s="597"/>
      <c r="F76" s="597"/>
      <c r="G76" s="597"/>
      <c r="H76" s="597"/>
      <c r="I76" s="597"/>
      <c r="J76" s="118" t="s">
        <v>68</v>
      </c>
      <c r="K76" s="152">
        <v>40</v>
      </c>
      <c r="L76" s="152">
        <v>40</v>
      </c>
      <c r="M76" s="120"/>
      <c r="N76" s="120"/>
    </row>
    <row r="77" spans="1:14" s="112" customFormat="1" ht="17.25" hidden="1" customHeight="1" x14ac:dyDescent="0.25">
      <c r="A77" s="610" t="s">
        <v>321</v>
      </c>
      <c r="B77" s="611"/>
      <c r="C77" s="611"/>
      <c r="D77" s="611"/>
      <c r="E77" s="611"/>
      <c r="F77" s="611"/>
      <c r="G77" s="611"/>
      <c r="H77" s="611"/>
      <c r="I77" s="611"/>
      <c r="J77" s="611"/>
      <c r="K77" s="611"/>
      <c r="L77" s="611"/>
      <c r="M77" s="611"/>
      <c r="N77" s="611"/>
    </row>
    <row r="78" spans="1:14" s="112" customFormat="1" ht="22.5" hidden="1" customHeight="1" x14ac:dyDescent="0.25">
      <c r="A78" s="608" t="s">
        <v>318</v>
      </c>
      <c r="B78" s="609"/>
      <c r="C78" s="114" t="s">
        <v>195</v>
      </c>
      <c r="D78" s="606" t="s">
        <v>105</v>
      </c>
      <c r="E78" s="607"/>
      <c r="F78" s="607"/>
      <c r="G78" s="607"/>
      <c r="H78" s="607"/>
      <c r="I78" s="607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610" t="s">
        <v>322</v>
      </c>
      <c r="B79" s="611"/>
      <c r="C79" s="611"/>
      <c r="D79" s="611"/>
      <c r="E79" s="611"/>
      <c r="F79" s="611"/>
      <c r="G79" s="611"/>
      <c r="H79" s="611"/>
      <c r="I79" s="611"/>
      <c r="J79" s="611"/>
      <c r="K79" s="611"/>
      <c r="L79" s="611"/>
      <c r="M79" s="611"/>
      <c r="N79" s="611"/>
    </row>
    <row r="80" spans="1:14" s="112" customFormat="1" ht="49.5" hidden="1" customHeight="1" x14ac:dyDescent="0.25">
      <c r="A80" s="608" t="s">
        <v>318</v>
      </c>
      <c r="B80" s="609"/>
      <c r="C80" s="114" t="s">
        <v>195</v>
      </c>
      <c r="D80" s="606" t="s">
        <v>189</v>
      </c>
      <c r="E80" s="607"/>
      <c r="F80" s="607"/>
      <c r="G80" s="607"/>
      <c r="H80" s="607"/>
      <c r="I80" s="607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customHeight="1" x14ac:dyDescent="0.25">
      <c r="A81" s="583"/>
      <c r="B81" s="583"/>
      <c r="C81" s="108" t="s">
        <v>195</v>
      </c>
      <c r="D81" s="615" t="s">
        <v>365</v>
      </c>
      <c r="E81" s="615"/>
      <c r="F81" s="615"/>
      <c r="G81" s="615"/>
      <c r="H81" s="615"/>
      <c r="I81" s="615"/>
      <c r="J81" s="149"/>
      <c r="K81" s="110"/>
      <c r="L81" s="110"/>
      <c r="M81" s="147"/>
      <c r="N81" s="147"/>
    </row>
    <row r="82" spans="1:14" s="112" customFormat="1" ht="17.25" customHeight="1" x14ac:dyDescent="0.25">
      <c r="A82" s="601" t="s">
        <v>315</v>
      </c>
      <c r="B82" s="602"/>
      <c r="C82" s="602"/>
      <c r="D82" s="602"/>
      <c r="E82" s="602"/>
      <c r="F82" s="602"/>
      <c r="G82" s="602"/>
      <c r="H82" s="602"/>
      <c r="I82" s="602"/>
      <c r="J82" s="602"/>
      <c r="K82" s="602"/>
      <c r="L82" s="602"/>
      <c r="M82" s="602"/>
      <c r="N82" s="603"/>
    </row>
    <row r="83" spans="1:14" s="112" customFormat="1" ht="74.25" customHeight="1" x14ac:dyDescent="0.25">
      <c r="A83" s="604">
        <v>1</v>
      </c>
      <c r="B83" s="605"/>
      <c r="C83" s="114" t="s">
        <v>195</v>
      </c>
      <c r="D83" s="606" t="s">
        <v>366</v>
      </c>
      <c r="E83" s="607"/>
      <c r="F83" s="607"/>
      <c r="G83" s="607"/>
      <c r="H83" s="607"/>
      <c r="I83" s="607"/>
      <c r="J83" s="115" t="s">
        <v>34</v>
      </c>
      <c r="K83" s="122">
        <v>28700</v>
      </c>
      <c r="L83" s="122">
        <f>28700-28700</f>
        <v>0</v>
      </c>
      <c r="M83" s="147" t="s">
        <v>374</v>
      </c>
      <c r="N83" s="147" t="s">
        <v>373</v>
      </c>
    </row>
    <row r="84" spans="1:14" s="112" customFormat="1" ht="19.5" customHeight="1" x14ac:dyDescent="0.25">
      <c r="A84" s="601" t="s">
        <v>317</v>
      </c>
      <c r="B84" s="602"/>
      <c r="C84" s="602"/>
      <c r="D84" s="602"/>
      <c r="E84" s="602"/>
      <c r="F84" s="602"/>
      <c r="G84" s="602"/>
      <c r="H84" s="602"/>
      <c r="I84" s="602"/>
      <c r="J84" s="602"/>
      <c r="K84" s="602"/>
      <c r="L84" s="602"/>
      <c r="M84" s="602"/>
      <c r="N84" s="603"/>
    </row>
    <row r="85" spans="1:14" s="112" customFormat="1" ht="17.25" customHeight="1" x14ac:dyDescent="0.25">
      <c r="A85" s="594" t="s">
        <v>318</v>
      </c>
      <c r="B85" s="595"/>
      <c r="C85" s="114" t="s">
        <v>195</v>
      </c>
      <c r="D85" s="596" t="s">
        <v>286</v>
      </c>
      <c r="E85" s="597"/>
      <c r="F85" s="597"/>
      <c r="G85" s="597"/>
      <c r="H85" s="597"/>
      <c r="I85" s="597"/>
      <c r="J85" s="118" t="s">
        <v>68</v>
      </c>
      <c r="K85" s="152">
        <v>3</v>
      </c>
      <c r="L85" s="152">
        <f>3-3</f>
        <v>0</v>
      </c>
      <c r="M85" s="120"/>
      <c r="N85" s="120"/>
    </row>
    <row r="86" spans="1:14" s="112" customFormat="1" ht="17.25" customHeight="1" x14ac:dyDescent="0.25">
      <c r="A86" s="610" t="s">
        <v>321</v>
      </c>
      <c r="B86" s="611"/>
      <c r="C86" s="611"/>
      <c r="D86" s="611"/>
      <c r="E86" s="611"/>
      <c r="F86" s="611"/>
      <c r="G86" s="611"/>
      <c r="H86" s="611"/>
      <c r="I86" s="611"/>
      <c r="J86" s="611"/>
      <c r="K86" s="611"/>
      <c r="L86" s="611"/>
      <c r="M86" s="611"/>
      <c r="N86" s="611"/>
    </row>
    <row r="87" spans="1:14" s="112" customFormat="1" ht="30" customHeight="1" x14ac:dyDescent="0.25">
      <c r="A87" s="608" t="s">
        <v>318</v>
      </c>
      <c r="B87" s="609"/>
      <c r="C87" s="114" t="s">
        <v>195</v>
      </c>
      <c r="D87" s="606" t="s">
        <v>285</v>
      </c>
      <c r="E87" s="607"/>
      <c r="F87" s="607"/>
      <c r="G87" s="607"/>
      <c r="H87" s="607"/>
      <c r="I87" s="607"/>
      <c r="J87" s="115" t="s">
        <v>34</v>
      </c>
      <c r="K87" s="117" t="s">
        <v>367</v>
      </c>
      <c r="L87" s="117">
        <v>0</v>
      </c>
      <c r="M87" s="111"/>
      <c r="N87" s="111"/>
    </row>
    <row r="88" spans="1:14" s="112" customFormat="1" ht="17.25" customHeight="1" x14ac:dyDescent="0.25">
      <c r="A88" s="610" t="s">
        <v>322</v>
      </c>
      <c r="B88" s="611"/>
      <c r="C88" s="611"/>
      <c r="D88" s="611"/>
      <c r="E88" s="611"/>
      <c r="F88" s="611"/>
      <c r="G88" s="611"/>
      <c r="H88" s="611"/>
      <c r="I88" s="611"/>
      <c r="J88" s="611"/>
      <c r="K88" s="611"/>
      <c r="L88" s="611"/>
      <c r="M88" s="611"/>
      <c r="N88" s="611"/>
    </row>
    <row r="89" spans="1:14" s="112" customFormat="1" ht="49.5" customHeight="1" x14ac:dyDescent="0.25">
      <c r="A89" s="608" t="s">
        <v>318</v>
      </c>
      <c r="B89" s="609"/>
      <c r="C89" s="114" t="s">
        <v>195</v>
      </c>
      <c r="D89" s="606" t="s">
        <v>284</v>
      </c>
      <c r="E89" s="607"/>
      <c r="F89" s="607"/>
      <c r="G89" s="607"/>
      <c r="H89" s="607"/>
      <c r="I89" s="607"/>
      <c r="J89" s="115" t="s">
        <v>69</v>
      </c>
      <c r="K89" s="121" t="s">
        <v>368</v>
      </c>
      <c r="L89" s="121">
        <v>0</v>
      </c>
      <c r="M89" s="111"/>
      <c r="N89" s="111"/>
    </row>
    <row r="90" spans="1:14" s="112" customFormat="1" ht="73.5" hidden="1" customHeight="1" x14ac:dyDescent="0.25">
      <c r="A90" s="583"/>
      <c r="B90" s="583"/>
      <c r="C90" s="108" t="s">
        <v>195</v>
      </c>
      <c r="D90" s="584" t="s">
        <v>331</v>
      </c>
      <c r="E90" s="584"/>
      <c r="F90" s="584"/>
      <c r="G90" s="584"/>
      <c r="H90" s="584"/>
      <c r="I90" s="584"/>
      <c r="J90" s="149"/>
      <c r="K90" s="110"/>
      <c r="L90" s="110"/>
      <c r="M90" s="147" t="s">
        <v>332</v>
      </c>
      <c r="N90" s="147" t="s">
        <v>333</v>
      </c>
    </row>
    <row r="91" spans="1:14" s="112" customFormat="1" ht="17.25" hidden="1" customHeight="1" x14ac:dyDescent="0.25">
      <c r="A91" s="601" t="s">
        <v>315</v>
      </c>
      <c r="B91" s="602"/>
      <c r="C91" s="602"/>
      <c r="D91" s="602"/>
      <c r="E91" s="602"/>
      <c r="F91" s="602"/>
      <c r="G91" s="602"/>
      <c r="H91" s="602"/>
      <c r="I91" s="602"/>
      <c r="J91" s="602"/>
      <c r="K91" s="602"/>
      <c r="L91" s="602"/>
      <c r="M91" s="602"/>
      <c r="N91" s="603"/>
    </row>
    <row r="92" spans="1:14" s="112" customFormat="1" ht="72" hidden="1" customHeight="1" x14ac:dyDescent="0.25">
      <c r="A92" s="604">
        <v>1</v>
      </c>
      <c r="B92" s="605"/>
      <c r="C92" s="114" t="s">
        <v>195</v>
      </c>
      <c r="D92" s="606" t="s">
        <v>334</v>
      </c>
      <c r="E92" s="607"/>
      <c r="F92" s="607"/>
      <c r="G92" s="607"/>
      <c r="H92" s="607"/>
      <c r="I92" s="607"/>
      <c r="J92" s="115" t="s">
        <v>34</v>
      </c>
      <c r="K92" s="116">
        <f>K94+K95</f>
        <v>190500</v>
      </c>
      <c r="L92" s="116">
        <f>L94+L95</f>
        <v>190500</v>
      </c>
      <c r="M92" s="147" t="s">
        <v>332</v>
      </c>
      <c r="N92" s="147" t="s">
        <v>333</v>
      </c>
    </row>
    <row r="93" spans="1:14" s="112" customFormat="1" ht="72" hidden="1" customHeight="1" x14ac:dyDescent="0.25">
      <c r="A93" s="604"/>
      <c r="B93" s="605"/>
      <c r="C93" s="114"/>
      <c r="D93" s="606" t="s">
        <v>248</v>
      </c>
      <c r="E93" s="607"/>
      <c r="F93" s="607"/>
      <c r="G93" s="607"/>
      <c r="H93" s="607"/>
      <c r="I93" s="607"/>
      <c r="J93" s="147"/>
      <c r="K93" s="121"/>
      <c r="L93" s="116"/>
      <c r="M93" s="147"/>
      <c r="N93" s="147"/>
    </row>
    <row r="94" spans="1:14" s="112" customFormat="1" ht="40.5" hidden="1" customHeight="1" x14ac:dyDescent="0.25">
      <c r="A94" s="604" t="s">
        <v>316</v>
      </c>
      <c r="B94" s="605"/>
      <c r="C94" s="114" t="s">
        <v>195</v>
      </c>
      <c r="D94" s="606" t="s">
        <v>335</v>
      </c>
      <c r="E94" s="607"/>
      <c r="F94" s="607"/>
      <c r="G94" s="607"/>
      <c r="H94" s="607"/>
      <c r="I94" s="607"/>
      <c r="J94" s="115" t="s">
        <v>34</v>
      </c>
      <c r="K94" s="116">
        <v>95100</v>
      </c>
      <c r="L94" s="116">
        <v>95100</v>
      </c>
      <c r="M94" s="617" t="s">
        <v>336</v>
      </c>
      <c r="N94" s="617" t="s">
        <v>333</v>
      </c>
    </row>
    <row r="95" spans="1:14" s="112" customFormat="1" ht="45.75" hidden="1" customHeight="1" x14ac:dyDescent="0.25">
      <c r="A95" s="604" t="s">
        <v>320</v>
      </c>
      <c r="B95" s="605"/>
      <c r="C95" s="114" t="s">
        <v>195</v>
      </c>
      <c r="D95" s="606" t="s">
        <v>337</v>
      </c>
      <c r="E95" s="607"/>
      <c r="F95" s="607"/>
      <c r="G95" s="607"/>
      <c r="H95" s="607"/>
      <c r="I95" s="607"/>
      <c r="J95" s="115" t="s">
        <v>34</v>
      </c>
      <c r="K95" s="116">
        <v>95400</v>
      </c>
      <c r="L95" s="116">
        <v>95400</v>
      </c>
      <c r="M95" s="618"/>
      <c r="N95" s="618"/>
    </row>
    <row r="96" spans="1:14" s="112" customFormat="1" ht="19.5" hidden="1" customHeight="1" x14ac:dyDescent="0.25">
      <c r="A96" s="601" t="s">
        <v>317</v>
      </c>
      <c r="B96" s="602"/>
      <c r="C96" s="602"/>
      <c r="D96" s="602"/>
      <c r="E96" s="602"/>
      <c r="F96" s="602"/>
      <c r="G96" s="602"/>
      <c r="H96" s="602"/>
      <c r="I96" s="602"/>
      <c r="J96" s="602"/>
      <c r="K96" s="602"/>
      <c r="L96" s="602"/>
      <c r="M96" s="602"/>
      <c r="N96" s="603"/>
    </row>
    <row r="97" spans="1:14" s="112" customFormat="1" ht="17.25" hidden="1" customHeight="1" x14ac:dyDescent="0.25">
      <c r="A97" s="594" t="s">
        <v>318</v>
      </c>
      <c r="B97" s="595"/>
      <c r="C97" s="114" t="s">
        <v>195</v>
      </c>
      <c r="D97" s="596" t="s">
        <v>260</v>
      </c>
      <c r="E97" s="597"/>
      <c r="F97" s="597"/>
      <c r="G97" s="597"/>
      <c r="H97" s="597"/>
      <c r="I97" s="597"/>
      <c r="J97" s="118" t="s">
        <v>68</v>
      </c>
      <c r="K97" s="123">
        <v>2</v>
      </c>
      <c r="L97" s="152">
        <v>2</v>
      </c>
      <c r="M97" s="120"/>
      <c r="N97" s="596" t="s">
        <v>251</v>
      </c>
    </row>
    <row r="98" spans="1:14" s="112" customFormat="1" ht="29.25" hidden="1" customHeight="1" x14ac:dyDescent="0.25">
      <c r="A98" s="594" t="s">
        <v>316</v>
      </c>
      <c r="B98" s="595"/>
      <c r="C98" s="114" t="s">
        <v>195</v>
      </c>
      <c r="D98" s="596" t="s">
        <v>338</v>
      </c>
      <c r="E98" s="597"/>
      <c r="F98" s="597"/>
      <c r="G98" s="597"/>
      <c r="H98" s="597"/>
      <c r="I98" s="597"/>
      <c r="J98" s="118" t="s">
        <v>68</v>
      </c>
      <c r="K98" s="123">
        <v>2</v>
      </c>
      <c r="L98" s="152">
        <v>2</v>
      </c>
      <c r="M98" s="120"/>
      <c r="N98" s="616"/>
    </row>
    <row r="99" spans="1:14" s="112" customFormat="1" ht="17.25" hidden="1" customHeight="1" x14ac:dyDescent="0.25">
      <c r="A99" s="610" t="s">
        <v>321</v>
      </c>
      <c r="B99" s="611"/>
      <c r="C99" s="611"/>
      <c r="D99" s="611"/>
      <c r="E99" s="611"/>
      <c r="F99" s="611"/>
      <c r="G99" s="611"/>
      <c r="H99" s="611"/>
      <c r="I99" s="611"/>
      <c r="J99" s="611"/>
      <c r="K99" s="611"/>
      <c r="L99" s="611"/>
      <c r="M99" s="611"/>
      <c r="N99" s="611"/>
    </row>
    <row r="100" spans="1:14" s="112" customFormat="1" ht="17.25" hidden="1" customHeight="1" x14ac:dyDescent="0.25">
      <c r="A100" s="608" t="s">
        <v>318</v>
      </c>
      <c r="B100" s="609"/>
      <c r="C100" s="114" t="s">
        <v>195</v>
      </c>
      <c r="D100" s="606" t="s">
        <v>339</v>
      </c>
      <c r="E100" s="607"/>
      <c r="F100" s="607"/>
      <c r="G100" s="607"/>
      <c r="H100" s="607"/>
      <c r="I100" s="607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608" t="s">
        <v>318</v>
      </c>
      <c r="B101" s="609"/>
      <c r="C101" s="114" t="s">
        <v>195</v>
      </c>
      <c r="D101" s="606" t="s">
        <v>256</v>
      </c>
      <c r="E101" s="607"/>
      <c r="F101" s="607"/>
      <c r="G101" s="607"/>
      <c r="H101" s="607"/>
      <c r="I101" s="607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610" t="s">
        <v>322</v>
      </c>
      <c r="B102" s="611"/>
      <c r="C102" s="611"/>
      <c r="D102" s="611"/>
      <c r="E102" s="611"/>
      <c r="F102" s="611"/>
      <c r="G102" s="611"/>
      <c r="H102" s="611"/>
      <c r="I102" s="611"/>
      <c r="J102" s="611"/>
      <c r="K102" s="611"/>
      <c r="L102" s="611"/>
      <c r="M102" s="611"/>
      <c r="N102" s="611"/>
    </row>
    <row r="103" spans="1:14" s="112" customFormat="1" ht="43.5" hidden="1" customHeight="1" x14ac:dyDescent="0.25">
      <c r="A103" s="608" t="s">
        <v>318</v>
      </c>
      <c r="B103" s="609"/>
      <c r="C103" s="114" t="s">
        <v>195</v>
      </c>
      <c r="D103" s="606" t="s">
        <v>257</v>
      </c>
      <c r="E103" s="607"/>
      <c r="F103" s="607"/>
      <c r="G103" s="607"/>
      <c r="H103" s="607"/>
      <c r="I103" s="607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83">
        <v>1</v>
      </c>
      <c r="B104" s="583"/>
      <c r="C104" s="108" t="s">
        <v>195</v>
      </c>
      <c r="D104" s="584" t="s">
        <v>342</v>
      </c>
      <c r="E104" s="584"/>
      <c r="F104" s="584"/>
      <c r="G104" s="584"/>
      <c r="H104" s="584"/>
      <c r="I104" s="584"/>
      <c r="J104" s="149"/>
      <c r="K104" s="110"/>
      <c r="L104" s="110"/>
      <c r="M104" s="147" t="s">
        <v>343</v>
      </c>
      <c r="N104" s="147" t="s">
        <v>344</v>
      </c>
    </row>
    <row r="105" spans="1:14" s="112" customFormat="1" ht="17.25" hidden="1" customHeight="1" x14ac:dyDescent="0.25">
      <c r="A105" s="601" t="s">
        <v>315</v>
      </c>
      <c r="B105" s="602"/>
      <c r="C105" s="602"/>
      <c r="D105" s="602"/>
      <c r="E105" s="602"/>
      <c r="F105" s="602"/>
      <c r="G105" s="602"/>
      <c r="H105" s="602"/>
      <c r="I105" s="602"/>
      <c r="J105" s="602"/>
      <c r="K105" s="602"/>
      <c r="L105" s="602"/>
      <c r="M105" s="602"/>
      <c r="N105" s="603"/>
    </row>
    <row r="106" spans="1:14" s="112" customFormat="1" ht="90" hidden="1" customHeight="1" x14ac:dyDescent="0.25">
      <c r="A106" s="604">
        <v>1</v>
      </c>
      <c r="B106" s="605"/>
      <c r="C106" s="114" t="s">
        <v>195</v>
      </c>
      <c r="D106" s="606" t="s">
        <v>345</v>
      </c>
      <c r="E106" s="607"/>
      <c r="F106" s="607"/>
      <c r="G106" s="607"/>
      <c r="H106" s="607"/>
      <c r="I106" s="607"/>
      <c r="J106" s="115" t="s">
        <v>34</v>
      </c>
      <c r="K106" s="117">
        <f>56400</f>
        <v>56400</v>
      </c>
      <c r="L106" s="117">
        <f>56400</f>
        <v>56400</v>
      </c>
      <c r="M106" s="147" t="s">
        <v>343</v>
      </c>
      <c r="N106" s="147" t="s">
        <v>344</v>
      </c>
    </row>
    <row r="107" spans="1:14" s="112" customFormat="1" ht="19.5" hidden="1" customHeight="1" x14ac:dyDescent="0.25">
      <c r="A107" s="601" t="s">
        <v>317</v>
      </c>
      <c r="B107" s="602"/>
      <c r="C107" s="602"/>
      <c r="D107" s="602"/>
      <c r="E107" s="602"/>
      <c r="F107" s="602"/>
      <c r="G107" s="602"/>
      <c r="H107" s="602"/>
      <c r="I107" s="602"/>
      <c r="J107" s="602"/>
      <c r="K107" s="602"/>
      <c r="L107" s="602"/>
      <c r="M107" s="602"/>
      <c r="N107" s="603"/>
    </row>
    <row r="108" spans="1:14" s="112" customFormat="1" ht="17.25" hidden="1" customHeight="1" x14ac:dyDescent="0.25">
      <c r="A108" s="594" t="s">
        <v>318</v>
      </c>
      <c r="B108" s="595"/>
      <c r="C108" s="114" t="s">
        <v>195</v>
      </c>
      <c r="D108" s="596" t="s">
        <v>86</v>
      </c>
      <c r="E108" s="597"/>
      <c r="F108" s="597"/>
      <c r="G108" s="597"/>
      <c r="H108" s="597"/>
      <c r="I108" s="597"/>
      <c r="J108" s="118" t="s">
        <v>68</v>
      </c>
      <c r="K108" s="152">
        <v>1</v>
      </c>
      <c r="L108" s="152">
        <v>1</v>
      </c>
      <c r="M108" s="120"/>
      <c r="N108" s="120"/>
    </row>
    <row r="109" spans="1:14" s="112" customFormat="1" ht="17.25" hidden="1" customHeight="1" x14ac:dyDescent="0.25">
      <c r="A109" s="610" t="s">
        <v>321</v>
      </c>
      <c r="B109" s="611"/>
      <c r="C109" s="611"/>
      <c r="D109" s="611"/>
      <c r="E109" s="611"/>
      <c r="F109" s="611"/>
      <c r="G109" s="611"/>
      <c r="H109" s="611"/>
      <c r="I109" s="611"/>
      <c r="J109" s="611"/>
      <c r="K109" s="611"/>
      <c r="L109" s="611"/>
      <c r="M109" s="611"/>
      <c r="N109" s="611"/>
    </row>
    <row r="110" spans="1:14" s="112" customFormat="1" ht="36" hidden="1" customHeight="1" x14ac:dyDescent="0.25">
      <c r="A110" s="608" t="s">
        <v>318</v>
      </c>
      <c r="B110" s="609"/>
      <c r="C110" s="114" t="s">
        <v>195</v>
      </c>
      <c r="D110" s="606" t="s">
        <v>144</v>
      </c>
      <c r="E110" s="607"/>
      <c r="F110" s="607"/>
      <c r="G110" s="607"/>
      <c r="H110" s="607"/>
      <c r="I110" s="607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610" t="s">
        <v>322</v>
      </c>
      <c r="B111" s="611"/>
      <c r="C111" s="611"/>
      <c r="D111" s="611"/>
      <c r="E111" s="611"/>
      <c r="F111" s="611"/>
      <c r="G111" s="611"/>
      <c r="H111" s="611"/>
      <c r="I111" s="611"/>
      <c r="J111" s="611"/>
      <c r="K111" s="611"/>
      <c r="L111" s="611"/>
      <c r="M111" s="611"/>
      <c r="N111" s="611"/>
    </row>
    <row r="112" spans="1:14" s="112" customFormat="1" ht="58.5" hidden="1" customHeight="1" x14ac:dyDescent="0.25">
      <c r="A112" s="608" t="s">
        <v>318</v>
      </c>
      <c r="B112" s="609"/>
      <c r="C112" s="114" t="s">
        <v>195</v>
      </c>
      <c r="D112" s="606" t="s">
        <v>264</v>
      </c>
      <c r="E112" s="607"/>
      <c r="F112" s="607"/>
      <c r="G112" s="607"/>
      <c r="H112" s="607"/>
      <c r="I112" s="607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623" t="s">
        <v>348</v>
      </c>
      <c r="C114" s="623"/>
      <c r="D114" s="623"/>
      <c r="E114" s="623"/>
      <c r="F114" s="623"/>
      <c r="G114" s="623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619"/>
      <c r="H115" s="619"/>
      <c r="I115" s="619"/>
      <c r="J115" s="153"/>
      <c r="K115" s="153"/>
    </row>
    <row r="116" spans="1:14" ht="11.45" customHeight="1" x14ac:dyDescent="0.25"/>
    <row r="117" spans="1:14" s="138" customFormat="1" ht="14.25" customHeight="1" x14ac:dyDescent="0.25">
      <c r="A117" s="135"/>
      <c r="B117" s="624" t="s">
        <v>228</v>
      </c>
      <c r="C117" s="624"/>
      <c r="D117" s="624"/>
      <c r="E117" s="624"/>
      <c r="F117" s="135"/>
      <c r="G117" s="141"/>
      <c r="H117" s="136"/>
      <c r="I117" s="136"/>
      <c r="J117" s="137"/>
      <c r="K117" s="137"/>
      <c r="L117" s="137" t="s">
        <v>303</v>
      </c>
    </row>
    <row r="118" spans="1:14" ht="15" customHeight="1" x14ac:dyDescent="0.25">
      <c r="G118" s="619"/>
      <c r="H118" s="619"/>
      <c r="I118" s="619"/>
      <c r="J118" s="153"/>
      <c r="K118" s="153"/>
    </row>
  </sheetData>
  <mergeCells count="196"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7030A0"/>
  </sheetPr>
  <dimension ref="A1:N119"/>
  <sheetViews>
    <sheetView view="pageBreakPreview" zoomScale="77" zoomScaleNormal="75" zoomScaleSheetLayoutView="77" workbookViewId="0">
      <selection activeCell="I141" sqref="I141:K141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585" t="s">
        <v>306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ht="49.5" customHeight="1" thickBot="1" x14ac:dyDescent="0.3">
      <c r="A3" s="105"/>
      <c r="B3" s="585" t="s">
        <v>350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12" customHeight="1" x14ac:dyDescent="0.25">
      <c r="A4" s="586" t="s">
        <v>30</v>
      </c>
      <c r="B4" s="587"/>
      <c r="C4" s="590" t="s">
        <v>307</v>
      </c>
      <c r="D4" s="587" t="s">
        <v>308</v>
      </c>
      <c r="E4" s="587"/>
      <c r="F4" s="587"/>
      <c r="G4" s="587"/>
      <c r="H4" s="587"/>
      <c r="I4" s="587"/>
      <c r="J4" s="587" t="s">
        <v>45</v>
      </c>
      <c r="K4" s="587" t="s">
        <v>309</v>
      </c>
      <c r="L4" s="587" t="s">
        <v>310</v>
      </c>
      <c r="M4" s="592" t="s">
        <v>311</v>
      </c>
      <c r="N4" s="592" t="s">
        <v>312</v>
      </c>
    </row>
    <row r="5" spans="1:14" ht="17.25" customHeight="1" x14ac:dyDescent="0.25">
      <c r="A5" s="588"/>
      <c r="B5" s="589"/>
      <c r="C5" s="591"/>
      <c r="D5" s="589"/>
      <c r="E5" s="589"/>
      <c r="F5" s="589"/>
      <c r="G5" s="589"/>
      <c r="H5" s="589"/>
      <c r="I5" s="589"/>
      <c r="J5" s="589"/>
      <c r="K5" s="589"/>
      <c r="L5" s="589"/>
      <c r="M5" s="593"/>
      <c r="N5" s="593"/>
    </row>
    <row r="6" spans="1:14" ht="11.1" customHeight="1" x14ac:dyDescent="0.25">
      <c r="A6" s="581">
        <v>1</v>
      </c>
      <c r="B6" s="582"/>
      <c r="C6" s="106">
        <v>2</v>
      </c>
      <c r="D6" s="582">
        <v>3</v>
      </c>
      <c r="E6" s="582"/>
      <c r="F6" s="582"/>
      <c r="G6" s="582"/>
      <c r="H6" s="582"/>
      <c r="I6" s="582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583"/>
      <c r="B7" s="583"/>
      <c r="C7" s="108" t="s">
        <v>195</v>
      </c>
      <c r="D7" s="584" t="s">
        <v>313</v>
      </c>
      <c r="E7" s="584"/>
      <c r="F7" s="584"/>
      <c r="G7" s="584"/>
      <c r="H7" s="584"/>
      <c r="I7" s="584"/>
      <c r="J7" s="109"/>
      <c r="K7" s="110"/>
      <c r="L7" s="110"/>
      <c r="M7" s="111"/>
      <c r="N7" s="111"/>
    </row>
    <row r="8" spans="1:14" s="112" customFormat="1" ht="81.75" customHeight="1" x14ac:dyDescent="0.25">
      <c r="A8" s="583"/>
      <c r="B8" s="583"/>
      <c r="C8" s="108" t="s">
        <v>195</v>
      </c>
      <c r="D8" s="584" t="s">
        <v>314</v>
      </c>
      <c r="E8" s="584"/>
      <c r="F8" s="584"/>
      <c r="G8" s="584"/>
      <c r="H8" s="584"/>
      <c r="I8" s="584"/>
      <c r="J8" s="109"/>
      <c r="K8" s="110"/>
      <c r="L8" s="110"/>
      <c r="M8" s="113" t="s">
        <v>351</v>
      </c>
      <c r="N8" s="113" t="s">
        <v>349</v>
      </c>
    </row>
    <row r="9" spans="1:14" s="112" customFormat="1" ht="17.25" customHeight="1" x14ac:dyDescent="0.25">
      <c r="A9" s="601" t="s">
        <v>315</v>
      </c>
      <c r="B9" s="602"/>
      <c r="C9" s="602"/>
      <c r="D9" s="602"/>
      <c r="E9" s="602"/>
      <c r="F9" s="602"/>
      <c r="G9" s="602"/>
      <c r="H9" s="602"/>
      <c r="I9" s="602"/>
      <c r="J9" s="602"/>
      <c r="K9" s="602"/>
      <c r="L9" s="602"/>
      <c r="M9" s="602"/>
      <c r="N9" s="603"/>
    </row>
    <row r="10" spans="1:14" s="112" customFormat="1" ht="28.5" customHeight="1" x14ac:dyDescent="0.25">
      <c r="A10" s="604">
        <v>1</v>
      </c>
      <c r="B10" s="605"/>
      <c r="C10" s="114" t="s">
        <v>195</v>
      </c>
      <c r="D10" s="606" t="s">
        <v>269</v>
      </c>
      <c r="E10" s="607"/>
      <c r="F10" s="607"/>
      <c r="G10" s="607"/>
      <c r="H10" s="607"/>
      <c r="I10" s="607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604" t="s">
        <v>316</v>
      </c>
      <c r="B11" s="605"/>
      <c r="C11" s="114" t="s">
        <v>195</v>
      </c>
      <c r="D11" s="606" t="s">
        <v>85</v>
      </c>
      <c r="E11" s="607"/>
      <c r="F11" s="607"/>
      <c r="G11" s="607"/>
      <c r="H11" s="607"/>
      <c r="I11" s="607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601" t="s">
        <v>317</v>
      </c>
      <c r="B12" s="602"/>
      <c r="C12" s="602"/>
      <c r="D12" s="602"/>
      <c r="E12" s="602"/>
      <c r="F12" s="602"/>
      <c r="G12" s="602"/>
      <c r="H12" s="602"/>
      <c r="I12" s="602"/>
      <c r="J12" s="602"/>
      <c r="K12" s="602"/>
      <c r="L12" s="602"/>
      <c r="M12" s="602"/>
      <c r="N12" s="603"/>
    </row>
    <row r="13" spans="1:14" s="112" customFormat="1" ht="17.25" customHeight="1" x14ac:dyDescent="0.25">
      <c r="A13" s="594" t="s">
        <v>318</v>
      </c>
      <c r="B13" s="595"/>
      <c r="C13" s="114" t="s">
        <v>195</v>
      </c>
      <c r="D13" s="596" t="s">
        <v>267</v>
      </c>
      <c r="E13" s="597"/>
      <c r="F13" s="597"/>
      <c r="G13" s="597"/>
      <c r="H13" s="597"/>
      <c r="I13" s="597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594" t="s">
        <v>316</v>
      </c>
      <c r="B14" s="595"/>
      <c r="C14" s="114" t="s">
        <v>195</v>
      </c>
      <c r="D14" s="596" t="s">
        <v>319</v>
      </c>
      <c r="E14" s="597"/>
      <c r="F14" s="597"/>
      <c r="G14" s="597"/>
      <c r="H14" s="597"/>
      <c r="I14" s="597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598" t="s">
        <v>278</v>
      </c>
      <c r="E15" s="599"/>
      <c r="F15" s="599"/>
      <c r="G15" s="599"/>
      <c r="H15" s="599"/>
      <c r="I15" s="600"/>
      <c r="J15" s="118" t="s">
        <v>68</v>
      </c>
      <c r="K15" s="119">
        <v>185</v>
      </c>
      <c r="L15" s="119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598" t="s">
        <v>277</v>
      </c>
      <c r="E16" s="599"/>
      <c r="F16" s="599"/>
      <c r="G16" s="599"/>
      <c r="H16" s="599"/>
      <c r="I16" s="600"/>
      <c r="J16" s="118" t="s">
        <v>68</v>
      </c>
      <c r="K16" s="119">
        <v>196</v>
      </c>
      <c r="L16" s="119">
        <v>207</v>
      </c>
      <c r="M16" s="120"/>
      <c r="N16" s="120"/>
    </row>
    <row r="17" spans="1:14" s="112" customFormat="1" ht="17.25" customHeight="1" x14ac:dyDescent="0.25">
      <c r="A17" s="594" t="s">
        <v>320</v>
      </c>
      <c r="B17" s="595"/>
      <c r="C17" s="114" t="s">
        <v>195</v>
      </c>
      <c r="D17" s="596" t="s">
        <v>268</v>
      </c>
      <c r="E17" s="597"/>
      <c r="F17" s="597"/>
      <c r="G17" s="597"/>
      <c r="H17" s="597"/>
      <c r="I17" s="597"/>
      <c r="J17" s="118" t="s">
        <v>68</v>
      </c>
      <c r="K17" s="119">
        <f>11+23+16+11</f>
        <v>61</v>
      </c>
      <c r="L17" s="119">
        <f>11+23+16+11+2</f>
        <v>63</v>
      </c>
      <c r="M17" s="120"/>
      <c r="N17" s="120"/>
    </row>
    <row r="18" spans="1:14" s="112" customFormat="1" ht="17.25" customHeight="1" x14ac:dyDescent="0.25">
      <c r="A18" s="610" t="s">
        <v>321</v>
      </c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  <c r="N18" s="611"/>
    </row>
    <row r="19" spans="1:14" s="112" customFormat="1" ht="39" customHeight="1" x14ac:dyDescent="0.25">
      <c r="A19" s="608" t="s">
        <v>318</v>
      </c>
      <c r="B19" s="609"/>
      <c r="C19" s="114" t="s">
        <v>195</v>
      </c>
      <c r="D19" s="606" t="s">
        <v>270</v>
      </c>
      <c r="E19" s="607"/>
      <c r="F19" s="607"/>
      <c r="G19" s="607"/>
      <c r="H19" s="607"/>
      <c r="I19" s="607"/>
      <c r="J19" s="115" t="s">
        <v>34</v>
      </c>
      <c r="K19" s="121" t="s">
        <v>352</v>
      </c>
      <c r="L19" s="121" t="s">
        <v>353</v>
      </c>
      <c r="M19" s="113"/>
      <c r="N19" s="113"/>
    </row>
    <row r="20" spans="1:14" s="112" customFormat="1" ht="17.25" customHeight="1" x14ac:dyDescent="0.25">
      <c r="A20" s="610" t="s">
        <v>322</v>
      </c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</row>
    <row r="21" spans="1:14" s="112" customFormat="1" ht="30" customHeight="1" x14ac:dyDescent="0.25">
      <c r="A21" s="608" t="s">
        <v>318</v>
      </c>
      <c r="B21" s="609"/>
      <c r="C21" s="114" t="s">
        <v>195</v>
      </c>
      <c r="D21" s="606" t="s">
        <v>271</v>
      </c>
      <c r="E21" s="607"/>
      <c r="F21" s="607"/>
      <c r="G21" s="607"/>
      <c r="H21" s="607"/>
      <c r="I21" s="607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583"/>
      <c r="B22" s="583"/>
      <c r="C22" s="108" t="s">
        <v>195</v>
      </c>
      <c r="D22" s="584" t="s">
        <v>355</v>
      </c>
      <c r="E22" s="584"/>
      <c r="F22" s="584"/>
      <c r="G22" s="584"/>
      <c r="H22" s="584"/>
      <c r="I22" s="584"/>
      <c r="J22" s="109"/>
      <c r="K22" s="110"/>
      <c r="L22" s="110"/>
      <c r="M22" s="113"/>
      <c r="N22" s="113"/>
    </row>
    <row r="23" spans="1:14" s="112" customFormat="1" ht="17.25" hidden="1" customHeight="1" x14ac:dyDescent="0.25">
      <c r="A23" s="601" t="s">
        <v>315</v>
      </c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3"/>
    </row>
    <row r="24" spans="1:14" s="112" customFormat="1" ht="17.25" hidden="1" customHeight="1" x14ac:dyDescent="0.25">
      <c r="A24" s="604" t="s">
        <v>318</v>
      </c>
      <c r="B24" s="605"/>
      <c r="C24" s="114" t="s">
        <v>195</v>
      </c>
      <c r="D24" s="606" t="s">
        <v>85</v>
      </c>
      <c r="E24" s="607"/>
      <c r="F24" s="607"/>
      <c r="G24" s="607"/>
      <c r="H24" s="607"/>
      <c r="I24" s="607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hidden="1" customHeight="1" x14ac:dyDescent="0.25">
      <c r="A25" s="601" t="s">
        <v>317</v>
      </c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3"/>
    </row>
    <row r="26" spans="1:14" s="112" customFormat="1" ht="17.25" hidden="1" customHeight="1" x14ac:dyDescent="0.25">
      <c r="A26" s="594" t="s">
        <v>318</v>
      </c>
      <c r="B26" s="595"/>
      <c r="C26" s="114" t="s">
        <v>195</v>
      </c>
      <c r="D26" s="596" t="s">
        <v>86</v>
      </c>
      <c r="E26" s="597"/>
      <c r="F26" s="597"/>
      <c r="G26" s="597"/>
      <c r="H26" s="597"/>
      <c r="I26" s="597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hidden="1" customHeight="1" x14ac:dyDescent="0.25">
      <c r="A27" s="594" t="s">
        <v>316</v>
      </c>
      <c r="B27" s="595"/>
      <c r="C27" s="114" t="s">
        <v>195</v>
      </c>
      <c r="D27" s="596" t="s">
        <v>87</v>
      </c>
      <c r="E27" s="597"/>
      <c r="F27" s="597"/>
      <c r="G27" s="597"/>
      <c r="H27" s="597"/>
      <c r="I27" s="597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hidden="1" customHeight="1" x14ac:dyDescent="0.25">
      <c r="A28" s="594"/>
      <c r="B28" s="595"/>
      <c r="C28" s="114"/>
      <c r="D28" s="596" t="s">
        <v>358</v>
      </c>
      <c r="E28" s="597"/>
      <c r="F28" s="597"/>
      <c r="G28" s="597"/>
      <c r="H28" s="597"/>
      <c r="I28" s="597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hidden="1" customHeight="1" x14ac:dyDescent="0.25">
      <c r="A29" s="594"/>
      <c r="B29" s="595"/>
      <c r="C29" s="114"/>
      <c r="D29" s="596" t="s">
        <v>357</v>
      </c>
      <c r="E29" s="597"/>
      <c r="F29" s="597"/>
      <c r="G29" s="597"/>
      <c r="H29" s="597"/>
      <c r="I29" s="597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hidden="1" customHeight="1" x14ac:dyDescent="0.25">
      <c r="A30" s="610" t="s">
        <v>321</v>
      </c>
      <c r="B30" s="611"/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  <c r="N30" s="611"/>
    </row>
    <row r="31" spans="1:14" s="112" customFormat="1" ht="26.25" hidden="1" customHeight="1" x14ac:dyDescent="0.25">
      <c r="A31" s="608" t="s">
        <v>318</v>
      </c>
      <c r="B31" s="609"/>
      <c r="C31" s="114" t="s">
        <v>195</v>
      </c>
      <c r="D31" s="606" t="s">
        <v>323</v>
      </c>
      <c r="E31" s="607"/>
      <c r="F31" s="607"/>
      <c r="G31" s="607"/>
      <c r="H31" s="607"/>
      <c r="I31" s="607"/>
      <c r="J31" s="115" t="s">
        <v>34</v>
      </c>
      <c r="K31" s="121" t="s">
        <v>359</v>
      </c>
      <c r="L31" s="121" t="s">
        <v>359</v>
      </c>
      <c r="M31" s="113"/>
      <c r="N31" s="113"/>
    </row>
    <row r="32" spans="1:14" s="112" customFormat="1" ht="17.25" hidden="1" customHeight="1" x14ac:dyDescent="0.25">
      <c r="A32" s="610" t="s">
        <v>322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</row>
    <row r="33" spans="1:14" s="112" customFormat="1" ht="29.25" hidden="1" customHeight="1" x14ac:dyDescent="0.25">
      <c r="A33" s="608" t="s">
        <v>318</v>
      </c>
      <c r="B33" s="609"/>
      <c r="C33" s="114" t="s">
        <v>195</v>
      </c>
      <c r="D33" s="606" t="s">
        <v>187</v>
      </c>
      <c r="E33" s="607"/>
      <c r="F33" s="607"/>
      <c r="G33" s="607"/>
      <c r="H33" s="607"/>
      <c r="I33" s="607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48" hidden="1" customHeight="1" x14ac:dyDescent="0.25">
      <c r="A34" s="583"/>
      <c r="B34" s="583"/>
      <c r="C34" s="108" t="s">
        <v>195</v>
      </c>
      <c r="D34" s="584" t="s">
        <v>324</v>
      </c>
      <c r="E34" s="584"/>
      <c r="F34" s="584"/>
      <c r="G34" s="584"/>
      <c r="H34" s="584"/>
      <c r="I34" s="584"/>
      <c r="J34" s="109"/>
      <c r="K34" s="110"/>
      <c r="L34" s="110"/>
      <c r="M34" s="113"/>
      <c r="N34" s="113"/>
    </row>
    <row r="35" spans="1:14" s="112" customFormat="1" ht="17.25" hidden="1" customHeight="1" x14ac:dyDescent="0.25">
      <c r="A35" s="601" t="s">
        <v>315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3"/>
    </row>
    <row r="36" spans="1:14" s="112" customFormat="1" ht="28.5" hidden="1" customHeight="1" x14ac:dyDescent="0.25">
      <c r="A36" s="604">
        <v>1</v>
      </c>
      <c r="B36" s="605"/>
      <c r="C36" s="114" t="s">
        <v>195</v>
      </c>
      <c r="D36" s="606" t="s">
        <v>109</v>
      </c>
      <c r="E36" s="607"/>
      <c r="F36" s="607"/>
      <c r="G36" s="607"/>
      <c r="H36" s="607"/>
      <c r="I36" s="607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hidden="1" customHeight="1" x14ac:dyDescent="0.25">
      <c r="A37" s="604" t="s">
        <v>316</v>
      </c>
      <c r="B37" s="605"/>
      <c r="C37" s="114" t="s">
        <v>195</v>
      </c>
      <c r="D37" s="606" t="s">
        <v>110</v>
      </c>
      <c r="E37" s="607"/>
      <c r="F37" s="607"/>
      <c r="G37" s="607"/>
      <c r="H37" s="607"/>
      <c r="I37" s="607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hidden="1" customHeight="1" x14ac:dyDescent="0.25">
      <c r="A38" s="604" t="s">
        <v>320</v>
      </c>
      <c r="B38" s="605"/>
      <c r="C38" s="114" t="s">
        <v>195</v>
      </c>
      <c r="D38" s="606" t="s">
        <v>111</v>
      </c>
      <c r="E38" s="607"/>
      <c r="F38" s="607"/>
      <c r="G38" s="607"/>
      <c r="H38" s="607"/>
      <c r="I38" s="607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hidden="1" customHeight="1" x14ac:dyDescent="0.25">
      <c r="A39" s="604" t="s">
        <v>325</v>
      </c>
      <c r="B39" s="605"/>
      <c r="C39" s="114" t="s">
        <v>195</v>
      </c>
      <c r="D39" s="606" t="s">
        <v>112</v>
      </c>
      <c r="E39" s="607"/>
      <c r="F39" s="607"/>
      <c r="G39" s="607"/>
      <c r="H39" s="607"/>
      <c r="I39" s="607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hidden="1" customHeight="1" x14ac:dyDescent="0.25">
      <c r="A40" s="604" t="s">
        <v>326</v>
      </c>
      <c r="B40" s="605"/>
      <c r="C40" s="114" t="s">
        <v>195</v>
      </c>
      <c r="D40" s="606" t="s">
        <v>113</v>
      </c>
      <c r="E40" s="607"/>
      <c r="F40" s="607"/>
      <c r="G40" s="607"/>
      <c r="H40" s="607"/>
      <c r="I40" s="607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hidden="1" customHeight="1" x14ac:dyDescent="0.25">
      <c r="A41" s="604" t="s">
        <v>327</v>
      </c>
      <c r="B41" s="605"/>
      <c r="C41" s="114" t="s">
        <v>195</v>
      </c>
      <c r="D41" s="606" t="s">
        <v>114</v>
      </c>
      <c r="E41" s="607"/>
      <c r="F41" s="607"/>
      <c r="G41" s="607"/>
      <c r="H41" s="607"/>
      <c r="I41" s="607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604" t="s">
        <v>328</v>
      </c>
      <c r="B42" s="605"/>
      <c r="C42" s="114" t="s">
        <v>195</v>
      </c>
      <c r="D42" s="606" t="s">
        <v>265</v>
      </c>
      <c r="E42" s="607"/>
      <c r="F42" s="607"/>
      <c r="G42" s="607"/>
      <c r="H42" s="607"/>
      <c r="I42" s="607"/>
      <c r="J42" s="115" t="s">
        <v>34</v>
      </c>
      <c r="K42" s="122"/>
      <c r="L42" s="122"/>
      <c r="M42" s="113"/>
      <c r="N42" s="113"/>
    </row>
    <row r="43" spans="1:14" s="112" customFormat="1" ht="19.5" hidden="1" customHeight="1" x14ac:dyDescent="0.25">
      <c r="A43" s="601" t="s">
        <v>317</v>
      </c>
      <c r="B43" s="602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02"/>
      <c r="N43" s="603"/>
    </row>
    <row r="44" spans="1:14" s="112" customFormat="1" ht="36" hidden="1" customHeight="1" x14ac:dyDescent="0.25">
      <c r="A44" s="604">
        <v>1</v>
      </c>
      <c r="B44" s="605"/>
      <c r="C44" s="114" t="s">
        <v>195</v>
      </c>
      <c r="D44" s="596" t="s">
        <v>115</v>
      </c>
      <c r="E44" s="597"/>
      <c r="F44" s="597"/>
      <c r="G44" s="597"/>
      <c r="H44" s="597"/>
      <c r="I44" s="597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24"/>
      <c r="B45" s="125"/>
      <c r="C45" s="114"/>
      <c r="D45" s="598" t="s">
        <v>116</v>
      </c>
      <c r="E45" s="599"/>
      <c r="F45" s="599"/>
      <c r="G45" s="599"/>
      <c r="H45" s="599"/>
      <c r="I45" s="612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604" t="s">
        <v>316</v>
      </c>
      <c r="B46" s="605"/>
      <c r="C46" s="114" t="s">
        <v>195</v>
      </c>
      <c r="D46" s="596" t="s">
        <v>117</v>
      </c>
      <c r="E46" s="597"/>
      <c r="F46" s="597"/>
      <c r="G46" s="597"/>
      <c r="H46" s="597"/>
      <c r="I46" s="597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604" t="s">
        <v>320</v>
      </c>
      <c r="B47" s="605"/>
      <c r="C47" s="114" t="s">
        <v>195</v>
      </c>
      <c r="D47" s="596" t="s">
        <v>118</v>
      </c>
      <c r="E47" s="597"/>
      <c r="F47" s="597"/>
      <c r="G47" s="597"/>
      <c r="H47" s="597"/>
      <c r="I47" s="597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604" t="s">
        <v>325</v>
      </c>
      <c r="B48" s="605"/>
      <c r="C48" s="114" t="s">
        <v>195</v>
      </c>
      <c r="D48" s="596" t="s">
        <v>119</v>
      </c>
      <c r="E48" s="597"/>
      <c r="F48" s="597"/>
      <c r="G48" s="597"/>
      <c r="H48" s="597"/>
      <c r="I48" s="597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604" t="s">
        <v>326</v>
      </c>
      <c r="B49" s="605"/>
      <c r="C49" s="114" t="s">
        <v>195</v>
      </c>
      <c r="D49" s="596" t="s">
        <v>138</v>
      </c>
      <c r="E49" s="597"/>
      <c r="F49" s="597"/>
      <c r="G49" s="597"/>
      <c r="H49" s="597"/>
      <c r="I49" s="597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604" t="s">
        <v>327</v>
      </c>
      <c r="B50" s="605"/>
      <c r="C50" s="114" t="s">
        <v>195</v>
      </c>
      <c r="D50" s="596" t="s">
        <v>139</v>
      </c>
      <c r="E50" s="597"/>
      <c r="F50" s="597"/>
      <c r="G50" s="597"/>
      <c r="H50" s="597"/>
      <c r="I50" s="597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604" t="s">
        <v>328</v>
      </c>
      <c r="B51" s="605"/>
      <c r="C51" s="114" t="s">
        <v>195</v>
      </c>
      <c r="D51" s="596" t="s">
        <v>266</v>
      </c>
      <c r="E51" s="597"/>
      <c r="F51" s="597"/>
      <c r="G51" s="597"/>
      <c r="H51" s="597"/>
      <c r="I51" s="597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601" t="s">
        <v>321</v>
      </c>
      <c r="B52" s="613"/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  <c r="N52" s="614"/>
    </row>
    <row r="53" spans="1:14" s="112" customFormat="1" ht="28.5" hidden="1" customHeight="1" x14ac:dyDescent="0.25">
      <c r="A53" s="604">
        <v>1</v>
      </c>
      <c r="B53" s="605"/>
      <c r="C53" s="114" t="s">
        <v>195</v>
      </c>
      <c r="D53" s="598" t="s">
        <v>121</v>
      </c>
      <c r="E53" s="599"/>
      <c r="F53" s="599"/>
      <c r="G53" s="599"/>
      <c r="H53" s="599"/>
      <c r="I53" s="612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hidden="1" customHeight="1" x14ac:dyDescent="0.25">
      <c r="A54" s="604" t="s">
        <v>316</v>
      </c>
      <c r="B54" s="605"/>
      <c r="C54" s="114" t="s">
        <v>195</v>
      </c>
      <c r="D54" s="598" t="s">
        <v>122</v>
      </c>
      <c r="E54" s="599"/>
      <c r="F54" s="599"/>
      <c r="G54" s="599"/>
      <c r="H54" s="599"/>
      <c r="I54" s="612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hidden="1" customHeight="1" x14ac:dyDescent="0.25">
      <c r="A55" s="604" t="s">
        <v>320</v>
      </c>
      <c r="B55" s="605"/>
      <c r="C55" s="114" t="s">
        <v>195</v>
      </c>
      <c r="D55" s="598" t="s">
        <v>123</v>
      </c>
      <c r="E55" s="599"/>
      <c r="F55" s="599"/>
      <c r="G55" s="599"/>
      <c r="H55" s="599"/>
      <c r="I55" s="612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hidden="1" customHeight="1" x14ac:dyDescent="0.25">
      <c r="A56" s="604" t="s">
        <v>325</v>
      </c>
      <c r="B56" s="605"/>
      <c r="C56" s="114" t="s">
        <v>195</v>
      </c>
      <c r="D56" s="598" t="s">
        <v>124</v>
      </c>
      <c r="E56" s="599"/>
      <c r="F56" s="599"/>
      <c r="G56" s="599"/>
      <c r="H56" s="599"/>
      <c r="I56" s="612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hidden="1" customHeight="1" x14ac:dyDescent="0.25">
      <c r="A57" s="604" t="s">
        <v>326</v>
      </c>
      <c r="B57" s="605"/>
      <c r="C57" s="114" t="s">
        <v>195</v>
      </c>
      <c r="D57" s="598" t="s">
        <v>125</v>
      </c>
      <c r="E57" s="599"/>
      <c r="F57" s="599"/>
      <c r="G57" s="599"/>
      <c r="H57" s="599"/>
      <c r="I57" s="612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604" t="s">
        <v>327</v>
      </c>
      <c r="B58" s="605"/>
      <c r="C58" s="114" t="s">
        <v>195</v>
      </c>
      <c r="D58" s="598" t="s">
        <v>194</v>
      </c>
      <c r="E58" s="599"/>
      <c r="F58" s="599"/>
      <c r="G58" s="599"/>
      <c r="H58" s="599"/>
      <c r="I58" s="612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hidden="1" customHeight="1" x14ac:dyDescent="0.25">
      <c r="A59" s="610" t="s">
        <v>322</v>
      </c>
      <c r="B59" s="611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</row>
    <row r="60" spans="1:14" s="112" customFormat="1" ht="30" hidden="1" customHeight="1" x14ac:dyDescent="0.25">
      <c r="A60" s="608" t="s">
        <v>318</v>
      </c>
      <c r="B60" s="609"/>
      <c r="C60" s="114" t="s">
        <v>195</v>
      </c>
      <c r="D60" s="606" t="s">
        <v>188</v>
      </c>
      <c r="E60" s="607"/>
      <c r="F60" s="607"/>
      <c r="G60" s="607"/>
      <c r="H60" s="607"/>
      <c r="I60" s="607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hidden="1" customHeight="1" x14ac:dyDescent="0.25">
      <c r="A61" s="608" t="s">
        <v>316</v>
      </c>
      <c r="B61" s="609"/>
      <c r="C61" s="114" t="s">
        <v>195</v>
      </c>
      <c r="D61" s="606" t="s">
        <v>129</v>
      </c>
      <c r="E61" s="607"/>
      <c r="F61" s="607"/>
      <c r="G61" s="607"/>
      <c r="H61" s="607"/>
      <c r="I61" s="607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608" t="s">
        <v>320</v>
      </c>
      <c r="B62" s="609"/>
      <c r="C62" s="114" t="s">
        <v>195</v>
      </c>
      <c r="D62" s="606" t="s">
        <v>130</v>
      </c>
      <c r="E62" s="607"/>
      <c r="F62" s="607"/>
      <c r="G62" s="607"/>
      <c r="H62" s="607"/>
      <c r="I62" s="607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583"/>
      <c r="B63" s="583"/>
      <c r="C63" s="108" t="s">
        <v>195</v>
      </c>
      <c r="D63" s="584" t="s">
        <v>329</v>
      </c>
      <c r="E63" s="584"/>
      <c r="F63" s="584"/>
      <c r="G63" s="584"/>
      <c r="H63" s="584"/>
      <c r="I63" s="584"/>
      <c r="J63" s="109"/>
      <c r="K63" s="110"/>
      <c r="L63" s="110"/>
      <c r="M63" s="113"/>
      <c r="N63" s="113"/>
    </row>
    <row r="64" spans="1:14" s="112" customFormat="1" ht="17.25" hidden="1" customHeight="1" x14ac:dyDescent="0.25">
      <c r="A64" s="601" t="s">
        <v>315</v>
      </c>
      <c r="B64" s="602"/>
      <c r="C64" s="602"/>
      <c r="D64" s="602"/>
      <c r="E64" s="602"/>
      <c r="F64" s="602"/>
      <c r="G64" s="602"/>
      <c r="H64" s="602"/>
      <c r="I64" s="602"/>
      <c r="J64" s="602"/>
      <c r="K64" s="602"/>
      <c r="L64" s="602"/>
      <c r="M64" s="602"/>
      <c r="N64" s="603"/>
    </row>
    <row r="65" spans="1:14" s="112" customFormat="1" ht="30" hidden="1" customHeight="1" x14ac:dyDescent="0.25">
      <c r="A65" s="604">
        <v>1</v>
      </c>
      <c r="B65" s="605"/>
      <c r="C65" s="114" t="s">
        <v>195</v>
      </c>
      <c r="D65" s="606" t="s">
        <v>191</v>
      </c>
      <c r="E65" s="607"/>
      <c r="F65" s="607"/>
      <c r="G65" s="607"/>
      <c r="H65" s="607"/>
      <c r="I65" s="607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hidden="1" customHeight="1" x14ac:dyDescent="0.25">
      <c r="A66" s="601" t="s">
        <v>317</v>
      </c>
      <c r="B66" s="602"/>
      <c r="C66" s="602"/>
      <c r="D66" s="602"/>
      <c r="E66" s="602"/>
      <c r="F66" s="602"/>
      <c r="G66" s="602"/>
      <c r="H66" s="602"/>
      <c r="I66" s="602"/>
      <c r="J66" s="602"/>
      <c r="K66" s="602"/>
      <c r="L66" s="602"/>
      <c r="M66" s="602"/>
      <c r="N66" s="603"/>
    </row>
    <row r="67" spans="1:14" s="112" customFormat="1" ht="17.25" hidden="1" customHeight="1" x14ac:dyDescent="0.25">
      <c r="A67" s="594" t="s">
        <v>318</v>
      </c>
      <c r="B67" s="595"/>
      <c r="C67" s="114" t="s">
        <v>195</v>
      </c>
      <c r="D67" s="596" t="s">
        <v>241</v>
      </c>
      <c r="E67" s="597"/>
      <c r="F67" s="597"/>
      <c r="G67" s="597"/>
      <c r="H67" s="597"/>
      <c r="I67" s="597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hidden="1" customHeight="1" x14ac:dyDescent="0.25">
      <c r="A68" s="610">
        <v>7</v>
      </c>
      <c r="B68" s="611"/>
      <c r="C68" s="611"/>
      <c r="D68" s="611"/>
      <c r="E68" s="611"/>
      <c r="F68" s="611"/>
      <c r="G68" s="611"/>
      <c r="H68" s="611"/>
      <c r="I68" s="611"/>
      <c r="J68" s="611"/>
      <c r="K68" s="611"/>
      <c r="L68" s="611"/>
      <c r="M68" s="611"/>
      <c r="N68" s="611"/>
    </row>
    <row r="69" spans="1:14" s="112" customFormat="1" ht="19.5" hidden="1" customHeight="1" x14ac:dyDescent="0.25">
      <c r="A69" s="608" t="s">
        <v>318</v>
      </c>
      <c r="B69" s="609"/>
      <c r="C69" s="114" t="s">
        <v>195</v>
      </c>
      <c r="D69" s="606" t="s">
        <v>242</v>
      </c>
      <c r="E69" s="607"/>
      <c r="F69" s="607"/>
      <c r="G69" s="607"/>
      <c r="H69" s="607"/>
      <c r="I69" s="607"/>
      <c r="J69" s="115" t="s">
        <v>34</v>
      </c>
      <c r="K69" s="121" t="s">
        <v>362</v>
      </c>
      <c r="L69" s="121" t="s">
        <v>362</v>
      </c>
      <c r="M69" s="111"/>
      <c r="N69" s="111"/>
    </row>
    <row r="70" spans="1:14" s="112" customFormat="1" ht="17.25" hidden="1" customHeight="1" x14ac:dyDescent="0.25">
      <c r="A70" s="610" t="s">
        <v>322</v>
      </c>
      <c r="B70" s="611"/>
      <c r="C70" s="611"/>
      <c r="D70" s="611"/>
      <c r="E70" s="611"/>
      <c r="F70" s="611"/>
      <c r="G70" s="611"/>
      <c r="H70" s="611"/>
      <c r="I70" s="611"/>
      <c r="J70" s="611"/>
      <c r="K70" s="611"/>
      <c r="L70" s="611"/>
      <c r="M70" s="611"/>
      <c r="N70" s="611"/>
    </row>
    <row r="71" spans="1:14" s="112" customFormat="1" ht="39" hidden="1" customHeight="1" x14ac:dyDescent="0.25">
      <c r="A71" s="608" t="s">
        <v>318</v>
      </c>
      <c r="B71" s="609"/>
      <c r="C71" s="114" t="s">
        <v>195</v>
      </c>
      <c r="D71" s="606" t="s">
        <v>243</v>
      </c>
      <c r="E71" s="607"/>
      <c r="F71" s="607"/>
      <c r="G71" s="607"/>
      <c r="H71" s="607"/>
      <c r="I71" s="607"/>
      <c r="J71" s="115" t="s">
        <v>69</v>
      </c>
      <c r="K71" s="121" t="s">
        <v>363</v>
      </c>
      <c r="L71" s="121" t="s">
        <v>363</v>
      </c>
      <c r="M71" s="111"/>
      <c r="N71" s="111"/>
    </row>
    <row r="72" spans="1:14" s="112" customFormat="1" ht="52.15" hidden="1" customHeight="1" x14ac:dyDescent="0.25">
      <c r="A72" s="583"/>
      <c r="B72" s="583"/>
      <c r="C72" s="108" t="s">
        <v>195</v>
      </c>
      <c r="D72" s="584" t="s">
        <v>330</v>
      </c>
      <c r="E72" s="584"/>
      <c r="F72" s="584"/>
      <c r="G72" s="584"/>
      <c r="H72" s="584"/>
      <c r="I72" s="584"/>
      <c r="J72" s="109"/>
      <c r="K72" s="110"/>
      <c r="L72" s="110"/>
      <c r="M72" s="113"/>
      <c r="N72" s="113"/>
    </row>
    <row r="73" spans="1:14" s="112" customFormat="1" ht="17.25" hidden="1" customHeight="1" x14ac:dyDescent="0.25">
      <c r="A73" s="601" t="s">
        <v>315</v>
      </c>
      <c r="B73" s="602"/>
      <c r="C73" s="602"/>
      <c r="D73" s="602"/>
      <c r="E73" s="602"/>
      <c r="F73" s="602"/>
      <c r="G73" s="602"/>
      <c r="H73" s="602"/>
      <c r="I73" s="602"/>
      <c r="J73" s="602"/>
      <c r="K73" s="602"/>
      <c r="L73" s="602"/>
      <c r="M73" s="602"/>
      <c r="N73" s="603"/>
    </row>
    <row r="74" spans="1:14" s="112" customFormat="1" ht="15.75" hidden="1" customHeight="1" x14ac:dyDescent="0.25">
      <c r="A74" s="604">
        <v>1</v>
      </c>
      <c r="B74" s="605"/>
      <c r="C74" s="114" t="s">
        <v>195</v>
      </c>
      <c r="D74" s="606" t="s">
        <v>102</v>
      </c>
      <c r="E74" s="607"/>
      <c r="F74" s="607"/>
      <c r="G74" s="607"/>
      <c r="H74" s="607"/>
      <c r="I74" s="607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hidden="1" customHeight="1" x14ac:dyDescent="0.25">
      <c r="A75" s="601" t="s">
        <v>317</v>
      </c>
      <c r="B75" s="602"/>
      <c r="C75" s="602"/>
      <c r="D75" s="602"/>
      <c r="E75" s="602"/>
      <c r="F75" s="602"/>
      <c r="G75" s="602"/>
      <c r="H75" s="602"/>
      <c r="I75" s="602"/>
      <c r="J75" s="602"/>
      <c r="K75" s="602"/>
      <c r="L75" s="602"/>
      <c r="M75" s="602"/>
      <c r="N75" s="603"/>
    </row>
    <row r="76" spans="1:14" s="112" customFormat="1" ht="17.25" hidden="1" customHeight="1" x14ac:dyDescent="0.25">
      <c r="A76" s="594" t="s">
        <v>318</v>
      </c>
      <c r="B76" s="595"/>
      <c r="C76" s="114" t="s">
        <v>195</v>
      </c>
      <c r="D76" s="596" t="s">
        <v>103</v>
      </c>
      <c r="E76" s="597"/>
      <c r="F76" s="597"/>
      <c r="G76" s="597"/>
      <c r="H76" s="597"/>
      <c r="I76" s="597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hidden="1" customHeight="1" x14ac:dyDescent="0.25">
      <c r="A77" s="610" t="s">
        <v>321</v>
      </c>
      <c r="B77" s="611"/>
      <c r="C77" s="611"/>
      <c r="D77" s="611"/>
      <c r="E77" s="611"/>
      <c r="F77" s="611"/>
      <c r="G77" s="611"/>
      <c r="H77" s="611"/>
      <c r="I77" s="611"/>
      <c r="J77" s="611"/>
      <c r="K77" s="611"/>
      <c r="L77" s="611"/>
      <c r="M77" s="611"/>
      <c r="N77" s="611"/>
    </row>
    <row r="78" spans="1:14" s="112" customFormat="1" ht="22.5" hidden="1" customHeight="1" x14ac:dyDescent="0.25">
      <c r="A78" s="608" t="s">
        <v>318</v>
      </c>
      <c r="B78" s="609"/>
      <c r="C78" s="114" t="s">
        <v>195</v>
      </c>
      <c r="D78" s="606" t="s">
        <v>105</v>
      </c>
      <c r="E78" s="607"/>
      <c r="F78" s="607"/>
      <c r="G78" s="607"/>
      <c r="H78" s="607"/>
      <c r="I78" s="607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610" t="s">
        <v>322</v>
      </c>
      <c r="B79" s="611"/>
      <c r="C79" s="611"/>
      <c r="D79" s="611"/>
      <c r="E79" s="611"/>
      <c r="F79" s="611"/>
      <c r="G79" s="611"/>
      <c r="H79" s="611"/>
      <c r="I79" s="611"/>
      <c r="J79" s="611"/>
      <c r="K79" s="611"/>
      <c r="L79" s="611"/>
      <c r="M79" s="611"/>
      <c r="N79" s="611"/>
    </row>
    <row r="80" spans="1:14" s="112" customFormat="1" ht="49.5" hidden="1" customHeight="1" x14ac:dyDescent="0.25">
      <c r="A80" s="608" t="s">
        <v>318</v>
      </c>
      <c r="B80" s="609"/>
      <c r="C80" s="114" t="s">
        <v>195</v>
      </c>
      <c r="D80" s="606" t="s">
        <v>189</v>
      </c>
      <c r="E80" s="607"/>
      <c r="F80" s="607"/>
      <c r="G80" s="607"/>
      <c r="H80" s="607"/>
      <c r="I80" s="607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hidden="1" customHeight="1" x14ac:dyDescent="0.25">
      <c r="A81" s="583"/>
      <c r="B81" s="583"/>
      <c r="C81" s="108" t="s">
        <v>195</v>
      </c>
      <c r="D81" s="615" t="s">
        <v>365</v>
      </c>
      <c r="E81" s="615"/>
      <c r="F81" s="615"/>
      <c r="G81" s="615"/>
      <c r="H81" s="615"/>
      <c r="I81" s="615"/>
      <c r="J81" s="109"/>
      <c r="K81" s="110"/>
      <c r="L81" s="110"/>
      <c r="M81" s="113"/>
      <c r="N81" s="113"/>
    </row>
    <row r="82" spans="1:14" s="112" customFormat="1" ht="17.25" hidden="1" customHeight="1" x14ac:dyDescent="0.25">
      <c r="A82" s="601" t="s">
        <v>315</v>
      </c>
      <c r="B82" s="602"/>
      <c r="C82" s="602"/>
      <c r="D82" s="602"/>
      <c r="E82" s="602"/>
      <c r="F82" s="602"/>
      <c r="G82" s="602"/>
      <c r="H82" s="602"/>
      <c r="I82" s="602"/>
      <c r="J82" s="602"/>
      <c r="K82" s="602"/>
      <c r="L82" s="602"/>
      <c r="M82" s="602"/>
      <c r="N82" s="603"/>
    </row>
    <row r="83" spans="1:14" s="112" customFormat="1" ht="42" hidden="1" customHeight="1" x14ac:dyDescent="0.25">
      <c r="A83" s="604">
        <v>1</v>
      </c>
      <c r="B83" s="605"/>
      <c r="C83" s="114" t="s">
        <v>195</v>
      </c>
      <c r="D83" s="606" t="s">
        <v>366</v>
      </c>
      <c r="E83" s="607"/>
      <c r="F83" s="607"/>
      <c r="G83" s="607"/>
      <c r="H83" s="607"/>
      <c r="I83" s="607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hidden="1" customHeight="1" x14ac:dyDescent="0.25">
      <c r="A84" s="601" t="s">
        <v>317</v>
      </c>
      <c r="B84" s="602"/>
      <c r="C84" s="602"/>
      <c r="D84" s="602"/>
      <c r="E84" s="602"/>
      <c r="F84" s="602"/>
      <c r="G84" s="602"/>
      <c r="H84" s="602"/>
      <c r="I84" s="602"/>
      <c r="J84" s="602"/>
      <c r="K84" s="602"/>
      <c r="L84" s="602"/>
      <c r="M84" s="602"/>
      <c r="N84" s="603"/>
    </row>
    <row r="85" spans="1:14" s="112" customFormat="1" ht="17.25" hidden="1" customHeight="1" x14ac:dyDescent="0.25">
      <c r="A85" s="594" t="s">
        <v>318</v>
      </c>
      <c r="B85" s="595"/>
      <c r="C85" s="114" t="s">
        <v>195</v>
      </c>
      <c r="D85" s="596" t="s">
        <v>286</v>
      </c>
      <c r="E85" s="597"/>
      <c r="F85" s="597"/>
      <c r="G85" s="597"/>
      <c r="H85" s="597"/>
      <c r="I85" s="597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hidden="1" customHeight="1" x14ac:dyDescent="0.25">
      <c r="A86" s="610" t="s">
        <v>321</v>
      </c>
      <c r="B86" s="611"/>
      <c r="C86" s="611"/>
      <c r="D86" s="611"/>
      <c r="E86" s="611"/>
      <c r="F86" s="611"/>
      <c r="G86" s="611"/>
      <c r="H86" s="611"/>
      <c r="I86" s="611"/>
      <c r="J86" s="611"/>
      <c r="K86" s="611"/>
      <c r="L86" s="611"/>
      <c r="M86" s="611"/>
      <c r="N86" s="611"/>
    </row>
    <row r="87" spans="1:14" s="112" customFormat="1" ht="30" hidden="1" customHeight="1" x14ac:dyDescent="0.25">
      <c r="A87" s="608" t="s">
        <v>318</v>
      </c>
      <c r="B87" s="609"/>
      <c r="C87" s="114" t="s">
        <v>195</v>
      </c>
      <c r="D87" s="606" t="s">
        <v>285</v>
      </c>
      <c r="E87" s="607"/>
      <c r="F87" s="607"/>
      <c r="G87" s="607"/>
      <c r="H87" s="607"/>
      <c r="I87" s="607"/>
      <c r="J87" s="115" t="s">
        <v>34</v>
      </c>
      <c r="K87" s="117" t="s">
        <v>367</v>
      </c>
      <c r="L87" s="117" t="s">
        <v>367</v>
      </c>
      <c r="M87" s="111"/>
      <c r="N87" s="111"/>
    </row>
    <row r="88" spans="1:14" s="112" customFormat="1" ht="17.25" hidden="1" customHeight="1" x14ac:dyDescent="0.25">
      <c r="A88" s="610" t="s">
        <v>322</v>
      </c>
      <c r="B88" s="611"/>
      <c r="C88" s="611"/>
      <c r="D88" s="611"/>
      <c r="E88" s="611"/>
      <c r="F88" s="611"/>
      <c r="G88" s="611"/>
      <c r="H88" s="611"/>
      <c r="I88" s="611"/>
      <c r="J88" s="611"/>
      <c r="K88" s="611"/>
      <c r="L88" s="611"/>
      <c r="M88" s="611"/>
      <c r="N88" s="611"/>
    </row>
    <row r="89" spans="1:14" s="112" customFormat="1" ht="49.5" hidden="1" customHeight="1" x14ac:dyDescent="0.25">
      <c r="A89" s="608" t="s">
        <v>318</v>
      </c>
      <c r="B89" s="609"/>
      <c r="C89" s="114" t="s">
        <v>195</v>
      </c>
      <c r="D89" s="606" t="s">
        <v>284</v>
      </c>
      <c r="E89" s="607"/>
      <c r="F89" s="607"/>
      <c r="G89" s="607"/>
      <c r="H89" s="607"/>
      <c r="I89" s="607"/>
      <c r="J89" s="115" t="s">
        <v>69</v>
      </c>
      <c r="K89" s="121" t="s">
        <v>368</v>
      </c>
      <c r="L89" s="121" t="s">
        <v>368</v>
      </c>
      <c r="M89" s="111"/>
      <c r="N89" s="111"/>
    </row>
    <row r="90" spans="1:14" s="112" customFormat="1" ht="73.5" hidden="1" customHeight="1" x14ac:dyDescent="0.25">
      <c r="A90" s="583"/>
      <c r="B90" s="583"/>
      <c r="C90" s="108" t="s">
        <v>195</v>
      </c>
      <c r="D90" s="584" t="s">
        <v>331</v>
      </c>
      <c r="E90" s="584"/>
      <c r="F90" s="584"/>
      <c r="G90" s="584"/>
      <c r="H90" s="584"/>
      <c r="I90" s="584"/>
      <c r="J90" s="109"/>
      <c r="K90" s="110"/>
      <c r="L90" s="110"/>
      <c r="M90" s="113" t="s">
        <v>332</v>
      </c>
      <c r="N90" s="113" t="s">
        <v>333</v>
      </c>
    </row>
    <row r="91" spans="1:14" s="112" customFormat="1" ht="17.25" hidden="1" customHeight="1" x14ac:dyDescent="0.25">
      <c r="A91" s="601" t="s">
        <v>315</v>
      </c>
      <c r="B91" s="602"/>
      <c r="C91" s="602"/>
      <c r="D91" s="602"/>
      <c r="E91" s="602"/>
      <c r="F91" s="602"/>
      <c r="G91" s="602"/>
      <c r="H91" s="602"/>
      <c r="I91" s="602"/>
      <c r="J91" s="602"/>
      <c r="K91" s="602"/>
      <c r="L91" s="602"/>
      <c r="M91" s="602"/>
      <c r="N91" s="603"/>
    </row>
    <row r="92" spans="1:14" s="112" customFormat="1" ht="72" hidden="1" customHeight="1" x14ac:dyDescent="0.25">
      <c r="A92" s="604">
        <v>1</v>
      </c>
      <c r="B92" s="605"/>
      <c r="C92" s="114" t="s">
        <v>195</v>
      </c>
      <c r="D92" s="606" t="s">
        <v>334</v>
      </c>
      <c r="E92" s="607"/>
      <c r="F92" s="607"/>
      <c r="G92" s="607"/>
      <c r="H92" s="607"/>
      <c r="I92" s="607"/>
      <c r="J92" s="115" t="s">
        <v>34</v>
      </c>
      <c r="K92" s="116">
        <f>K94+K95</f>
        <v>190500</v>
      </c>
      <c r="L92" s="116">
        <f>L94+L95</f>
        <v>190500</v>
      </c>
      <c r="M92" s="113" t="s">
        <v>332</v>
      </c>
      <c r="N92" s="113" t="s">
        <v>333</v>
      </c>
    </row>
    <row r="93" spans="1:14" s="112" customFormat="1" ht="72" hidden="1" customHeight="1" x14ac:dyDescent="0.25">
      <c r="A93" s="604"/>
      <c r="B93" s="605"/>
      <c r="C93" s="114"/>
      <c r="D93" s="606" t="s">
        <v>248</v>
      </c>
      <c r="E93" s="607"/>
      <c r="F93" s="607"/>
      <c r="G93" s="607"/>
      <c r="H93" s="607"/>
      <c r="I93" s="607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604" t="s">
        <v>316</v>
      </c>
      <c r="B94" s="605"/>
      <c r="C94" s="114" t="s">
        <v>195</v>
      </c>
      <c r="D94" s="606" t="s">
        <v>335</v>
      </c>
      <c r="E94" s="607"/>
      <c r="F94" s="607"/>
      <c r="G94" s="607"/>
      <c r="H94" s="607"/>
      <c r="I94" s="607"/>
      <c r="J94" s="115" t="s">
        <v>34</v>
      </c>
      <c r="K94" s="116">
        <v>95100</v>
      </c>
      <c r="L94" s="116">
        <v>95100</v>
      </c>
      <c r="M94" s="617" t="s">
        <v>336</v>
      </c>
      <c r="N94" s="617" t="s">
        <v>333</v>
      </c>
    </row>
    <row r="95" spans="1:14" s="112" customFormat="1" ht="45.75" hidden="1" customHeight="1" x14ac:dyDescent="0.25">
      <c r="A95" s="604" t="s">
        <v>320</v>
      </c>
      <c r="B95" s="605"/>
      <c r="C95" s="114" t="s">
        <v>195</v>
      </c>
      <c r="D95" s="606" t="s">
        <v>337</v>
      </c>
      <c r="E95" s="607"/>
      <c r="F95" s="607"/>
      <c r="G95" s="607"/>
      <c r="H95" s="607"/>
      <c r="I95" s="607"/>
      <c r="J95" s="115" t="s">
        <v>34</v>
      </c>
      <c r="K95" s="116">
        <v>95400</v>
      </c>
      <c r="L95" s="116">
        <v>95400</v>
      </c>
      <c r="M95" s="618"/>
      <c r="N95" s="618"/>
    </row>
    <row r="96" spans="1:14" s="112" customFormat="1" ht="19.5" hidden="1" customHeight="1" x14ac:dyDescent="0.25">
      <c r="A96" s="601" t="s">
        <v>317</v>
      </c>
      <c r="B96" s="602"/>
      <c r="C96" s="602"/>
      <c r="D96" s="602"/>
      <c r="E96" s="602"/>
      <c r="F96" s="602"/>
      <c r="G96" s="602"/>
      <c r="H96" s="602"/>
      <c r="I96" s="602"/>
      <c r="J96" s="602"/>
      <c r="K96" s="602"/>
      <c r="L96" s="602"/>
      <c r="M96" s="602"/>
      <c r="N96" s="603"/>
    </row>
    <row r="97" spans="1:14" s="112" customFormat="1" ht="17.25" hidden="1" customHeight="1" x14ac:dyDescent="0.25">
      <c r="A97" s="594" t="s">
        <v>318</v>
      </c>
      <c r="B97" s="595"/>
      <c r="C97" s="114" t="s">
        <v>195</v>
      </c>
      <c r="D97" s="596" t="s">
        <v>260</v>
      </c>
      <c r="E97" s="597"/>
      <c r="F97" s="597"/>
      <c r="G97" s="597"/>
      <c r="H97" s="597"/>
      <c r="I97" s="597"/>
      <c r="J97" s="118" t="s">
        <v>68</v>
      </c>
      <c r="K97" s="123">
        <v>2</v>
      </c>
      <c r="L97" s="119">
        <v>2</v>
      </c>
      <c r="M97" s="120"/>
      <c r="N97" s="596" t="s">
        <v>251</v>
      </c>
    </row>
    <row r="98" spans="1:14" s="112" customFormat="1" ht="29.25" hidden="1" customHeight="1" x14ac:dyDescent="0.25">
      <c r="A98" s="594" t="s">
        <v>316</v>
      </c>
      <c r="B98" s="595"/>
      <c r="C98" s="114" t="s">
        <v>195</v>
      </c>
      <c r="D98" s="596" t="s">
        <v>338</v>
      </c>
      <c r="E98" s="597"/>
      <c r="F98" s="597"/>
      <c r="G98" s="597"/>
      <c r="H98" s="597"/>
      <c r="I98" s="597"/>
      <c r="J98" s="118" t="s">
        <v>68</v>
      </c>
      <c r="K98" s="123">
        <v>2</v>
      </c>
      <c r="L98" s="119">
        <v>2</v>
      </c>
      <c r="M98" s="120"/>
      <c r="N98" s="616"/>
    </row>
    <row r="99" spans="1:14" s="112" customFormat="1" ht="17.25" hidden="1" customHeight="1" x14ac:dyDescent="0.25">
      <c r="A99" s="610" t="s">
        <v>321</v>
      </c>
      <c r="B99" s="611"/>
      <c r="C99" s="611"/>
      <c r="D99" s="611"/>
      <c r="E99" s="611"/>
      <c r="F99" s="611"/>
      <c r="G99" s="611"/>
      <c r="H99" s="611"/>
      <c r="I99" s="611"/>
      <c r="J99" s="611"/>
      <c r="K99" s="611"/>
      <c r="L99" s="611"/>
      <c r="M99" s="611"/>
      <c r="N99" s="611"/>
    </row>
    <row r="100" spans="1:14" s="112" customFormat="1" ht="17.25" hidden="1" customHeight="1" x14ac:dyDescent="0.25">
      <c r="A100" s="608" t="s">
        <v>318</v>
      </c>
      <c r="B100" s="609"/>
      <c r="C100" s="114" t="s">
        <v>195</v>
      </c>
      <c r="D100" s="606" t="s">
        <v>339</v>
      </c>
      <c r="E100" s="607"/>
      <c r="F100" s="607"/>
      <c r="G100" s="607"/>
      <c r="H100" s="607"/>
      <c r="I100" s="607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608" t="s">
        <v>318</v>
      </c>
      <c r="B101" s="609"/>
      <c r="C101" s="114" t="s">
        <v>195</v>
      </c>
      <c r="D101" s="606" t="s">
        <v>256</v>
      </c>
      <c r="E101" s="607"/>
      <c r="F101" s="607"/>
      <c r="G101" s="607"/>
      <c r="H101" s="607"/>
      <c r="I101" s="607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610" t="s">
        <v>322</v>
      </c>
      <c r="B102" s="611"/>
      <c r="C102" s="611"/>
      <c r="D102" s="611"/>
      <c r="E102" s="611"/>
      <c r="F102" s="611"/>
      <c r="G102" s="611"/>
      <c r="H102" s="611"/>
      <c r="I102" s="611"/>
      <c r="J102" s="611"/>
      <c r="K102" s="611"/>
      <c r="L102" s="611"/>
      <c r="M102" s="611"/>
      <c r="N102" s="611"/>
    </row>
    <row r="103" spans="1:14" s="112" customFormat="1" ht="43.5" hidden="1" customHeight="1" x14ac:dyDescent="0.25">
      <c r="A103" s="608" t="s">
        <v>318</v>
      </c>
      <c r="B103" s="609"/>
      <c r="C103" s="114" t="s">
        <v>195</v>
      </c>
      <c r="D103" s="606" t="s">
        <v>257</v>
      </c>
      <c r="E103" s="607"/>
      <c r="F103" s="607"/>
      <c r="G103" s="607"/>
      <c r="H103" s="607"/>
      <c r="I103" s="607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83">
        <v>1</v>
      </c>
      <c r="B104" s="583"/>
      <c r="C104" s="108" t="s">
        <v>195</v>
      </c>
      <c r="D104" s="584" t="s">
        <v>342</v>
      </c>
      <c r="E104" s="584"/>
      <c r="F104" s="584"/>
      <c r="G104" s="584"/>
      <c r="H104" s="584"/>
      <c r="I104" s="584"/>
      <c r="J104" s="109"/>
      <c r="K104" s="110"/>
      <c r="L104" s="110"/>
      <c r="M104" s="113" t="s">
        <v>343</v>
      </c>
      <c r="N104" s="113" t="s">
        <v>344</v>
      </c>
    </row>
    <row r="105" spans="1:14" s="112" customFormat="1" ht="17.25" hidden="1" customHeight="1" x14ac:dyDescent="0.25">
      <c r="A105" s="601" t="s">
        <v>315</v>
      </c>
      <c r="B105" s="602"/>
      <c r="C105" s="602"/>
      <c r="D105" s="602"/>
      <c r="E105" s="602"/>
      <c r="F105" s="602"/>
      <c r="G105" s="602"/>
      <c r="H105" s="602"/>
      <c r="I105" s="602"/>
      <c r="J105" s="602"/>
      <c r="K105" s="602"/>
      <c r="L105" s="602"/>
      <c r="M105" s="602"/>
      <c r="N105" s="603"/>
    </row>
    <row r="106" spans="1:14" s="112" customFormat="1" ht="90" hidden="1" customHeight="1" x14ac:dyDescent="0.25">
      <c r="A106" s="604">
        <v>1</v>
      </c>
      <c r="B106" s="605"/>
      <c r="C106" s="114" t="s">
        <v>195</v>
      </c>
      <c r="D106" s="606" t="s">
        <v>345</v>
      </c>
      <c r="E106" s="607"/>
      <c r="F106" s="607"/>
      <c r="G106" s="607"/>
      <c r="H106" s="607"/>
      <c r="I106" s="607"/>
      <c r="J106" s="115" t="s">
        <v>34</v>
      </c>
      <c r="K106" s="117">
        <f>56400</f>
        <v>56400</v>
      </c>
      <c r="L106" s="117">
        <f>56400</f>
        <v>56400</v>
      </c>
      <c r="M106" s="113" t="s">
        <v>343</v>
      </c>
      <c r="N106" s="113" t="s">
        <v>344</v>
      </c>
    </row>
    <row r="107" spans="1:14" s="112" customFormat="1" ht="19.5" hidden="1" customHeight="1" x14ac:dyDescent="0.25">
      <c r="A107" s="601" t="s">
        <v>317</v>
      </c>
      <c r="B107" s="602"/>
      <c r="C107" s="602"/>
      <c r="D107" s="602"/>
      <c r="E107" s="602"/>
      <c r="F107" s="602"/>
      <c r="G107" s="602"/>
      <c r="H107" s="602"/>
      <c r="I107" s="602"/>
      <c r="J107" s="602"/>
      <c r="K107" s="602"/>
      <c r="L107" s="602"/>
      <c r="M107" s="602"/>
      <c r="N107" s="603"/>
    </row>
    <row r="108" spans="1:14" s="112" customFormat="1" ht="17.25" hidden="1" customHeight="1" x14ac:dyDescent="0.25">
      <c r="A108" s="594" t="s">
        <v>318</v>
      </c>
      <c r="B108" s="595"/>
      <c r="C108" s="114" t="s">
        <v>195</v>
      </c>
      <c r="D108" s="596" t="s">
        <v>86</v>
      </c>
      <c r="E108" s="597"/>
      <c r="F108" s="597"/>
      <c r="G108" s="597"/>
      <c r="H108" s="597"/>
      <c r="I108" s="597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610" t="s">
        <v>321</v>
      </c>
      <c r="B109" s="611"/>
      <c r="C109" s="611"/>
      <c r="D109" s="611"/>
      <c r="E109" s="611"/>
      <c r="F109" s="611"/>
      <c r="G109" s="611"/>
      <c r="H109" s="611"/>
      <c r="I109" s="611"/>
      <c r="J109" s="611"/>
      <c r="K109" s="611"/>
      <c r="L109" s="611"/>
      <c r="M109" s="611"/>
      <c r="N109" s="611"/>
    </row>
    <row r="110" spans="1:14" s="112" customFormat="1" ht="36" hidden="1" customHeight="1" x14ac:dyDescent="0.25">
      <c r="A110" s="608" t="s">
        <v>318</v>
      </c>
      <c r="B110" s="609"/>
      <c r="C110" s="114" t="s">
        <v>195</v>
      </c>
      <c r="D110" s="606" t="s">
        <v>144</v>
      </c>
      <c r="E110" s="607"/>
      <c r="F110" s="607"/>
      <c r="G110" s="607"/>
      <c r="H110" s="607"/>
      <c r="I110" s="607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610" t="s">
        <v>322</v>
      </c>
      <c r="B111" s="611"/>
      <c r="C111" s="611"/>
      <c r="D111" s="611"/>
      <c r="E111" s="611"/>
      <c r="F111" s="611"/>
      <c r="G111" s="611"/>
      <c r="H111" s="611"/>
      <c r="I111" s="611"/>
      <c r="J111" s="611"/>
      <c r="K111" s="611"/>
      <c r="L111" s="611"/>
      <c r="M111" s="611"/>
      <c r="N111" s="611"/>
    </row>
    <row r="112" spans="1:14" s="112" customFormat="1" ht="58.5" hidden="1" customHeight="1" x14ac:dyDescent="0.25">
      <c r="A112" s="608" t="s">
        <v>318</v>
      </c>
      <c r="B112" s="609"/>
      <c r="C112" s="114" t="s">
        <v>195</v>
      </c>
      <c r="D112" s="606" t="s">
        <v>264</v>
      </c>
      <c r="E112" s="607"/>
      <c r="F112" s="607"/>
      <c r="G112" s="607"/>
      <c r="H112" s="607"/>
      <c r="I112" s="607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hidden="1" customHeight="1" x14ac:dyDescent="0.25">
      <c r="A114" s="135"/>
      <c r="B114" s="623" t="s">
        <v>348</v>
      </c>
      <c r="C114" s="623"/>
      <c r="D114" s="623"/>
      <c r="E114" s="623"/>
      <c r="F114" s="623"/>
      <c r="G114" s="623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619"/>
      <c r="H115" s="619"/>
      <c r="I115" s="619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624" t="s">
        <v>228</v>
      </c>
      <c r="C118" s="624"/>
      <c r="D118" s="624"/>
      <c r="E118" s="624"/>
      <c r="F118" s="135"/>
      <c r="G118" s="141"/>
      <c r="H118" s="136"/>
      <c r="I118" s="136"/>
      <c r="J118" s="137"/>
      <c r="K118" s="137"/>
      <c r="L118" s="137" t="s">
        <v>303</v>
      </c>
    </row>
    <row r="119" spans="1:14" ht="15" customHeight="1" x14ac:dyDescent="0.25">
      <c r="G119" s="619"/>
      <c r="H119" s="619"/>
      <c r="I119" s="619"/>
      <c r="J119" s="139"/>
      <c r="K119" s="139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G119:I119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7030A0"/>
  </sheetPr>
  <dimension ref="A1:N119"/>
  <sheetViews>
    <sheetView view="pageBreakPreview" zoomScale="77" zoomScaleNormal="75" zoomScaleSheetLayoutView="77" workbookViewId="0">
      <selection activeCell="I141" sqref="I141:K141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585" t="s">
        <v>306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ht="49.5" customHeight="1" thickBot="1" x14ac:dyDescent="0.3">
      <c r="A3" s="105"/>
      <c r="B3" s="585" t="s">
        <v>350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12" customHeight="1" x14ac:dyDescent="0.25">
      <c r="A4" s="586" t="s">
        <v>30</v>
      </c>
      <c r="B4" s="587"/>
      <c r="C4" s="590" t="s">
        <v>307</v>
      </c>
      <c r="D4" s="587" t="s">
        <v>308</v>
      </c>
      <c r="E4" s="587"/>
      <c r="F4" s="587"/>
      <c r="G4" s="587"/>
      <c r="H4" s="587"/>
      <c r="I4" s="587"/>
      <c r="J4" s="587" t="s">
        <v>45</v>
      </c>
      <c r="K4" s="587" t="s">
        <v>309</v>
      </c>
      <c r="L4" s="587" t="s">
        <v>310</v>
      </c>
      <c r="M4" s="592" t="s">
        <v>311</v>
      </c>
      <c r="N4" s="592" t="s">
        <v>312</v>
      </c>
    </row>
    <row r="5" spans="1:14" ht="17.25" customHeight="1" x14ac:dyDescent="0.25">
      <c r="A5" s="588"/>
      <c r="B5" s="589"/>
      <c r="C5" s="591"/>
      <c r="D5" s="589"/>
      <c r="E5" s="589"/>
      <c r="F5" s="589"/>
      <c r="G5" s="589"/>
      <c r="H5" s="589"/>
      <c r="I5" s="589"/>
      <c r="J5" s="589"/>
      <c r="K5" s="589"/>
      <c r="L5" s="589"/>
      <c r="M5" s="593"/>
      <c r="N5" s="593"/>
    </row>
    <row r="6" spans="1:14" ht="11.1" customHeight="1" x14ac:dyDescent="0.25">
      <c r="A6" s="581">
        <v>1</v>
      </c>
      <c r="B6" s="582"/>
      <c r="C6" s="106">
        <v>2</v>
      </c>
      <c r="D6" s="582">
        <v>3</v>
      </c>
      <c r="E6" s="582"/>
      <c r="F6" s="582"/>
      <c r="G6" s="582"/>
      <c r="H6" s="582"/>
      <c r="I6" s="582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583"/>
      <c r="B7" s="583"/>
      <c r="C7" s="108" t="s">
        <v>195</v>
      </c>
      <c r="D7" s="584" t="s">
        <v>313</v>
      </c>
      <c r="E7" s="584"/>
      <c r="F7" s="584"/>
      <c r="G7" s="584"/>
      <c r="H7" s="584"/>
      <c r="I7" s="584"/>
      <c r="J7" s="109"/>
      <c r="K7" s="110"/>
      <c r="L7" s="110"/>
      <c r="M7" s="111"/>
      <c r="N7" s="111"/>
    </row>
    <row r="8" spans="1:14" s="112" customFormat="1" ht="81.75" customHeight="1" x14ac:dyDescent="0.25">
      <c r="A8" s="583"/>
      <c r="B8" s="583"/>
      <c r="C8" s="108" t="s">
        <v>195</v>
      </c>
      <c r="D8" s="584" t="s">
        <v>314</v>
      </c>
      <c r="E8" s="584"/>
      <c r="F8" s="584"/>
      <c r="G8" s="584"/>
      <c r="H8" s="584"/>
      <c r="I8" s="584"/>
      <c r="J8" s="109"/>
      <c r="K8" s="110"/>
      <c r="L8" s="110"/>
      <c r="M8" s="113" t="s">
        <v>351</v>
      </c>
      <c r="N8" s="113" t="s">
        <v>349</v>
      </c>
    </row>
    <row r="9" spans="1:14" s="112" customFormat="1" ht="17.25" customHeight="1" x14ac:dyDescent="0.25">
      <c r="A9" s="601" t="s">
        <v>315</v>
      </c>
      <c r="B9" s="602"/>
      <c r="C9" s="602"/>
      <c r="D9" s="602"/>
      <c r="E9" s="602"/>
      <c r="F9" s="602"/>
      <c r="G9" s="602"/>
      <c r="H9" s="602"/>
      <c r="I9" s="602"/>
      <c r="J9" s="602"/>
      <c r="K9" s="602"/>
      <c r="L9" s="602"/>
      <c r="M9" s="602"/>
      <c r="N9" s="603"/>
    </row>
    <row r="10" spans="1:14" s="112" customFormat="1" ht="28.5" customHeight="1" x14ac:dyDescent="0.25">
      <c r="A10" s="604">
        <v>1</v>
      </c>
      <c r="B10" s="605"/>
      <c r="C10" s="114" t="s">
        <v>195</v>
      </c>
      <c r="D10" s="606" t="s">
        <v>269</v>
      </c>
      <c r="E10" s="607"/>
      <c r="F10" s="607"/>
      <c r="G10" s="607"/>
      <c r="H10" s="607"/>
      <c r="I10" s="607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604" t="s">
        <v>316</v>
      </c>
      <c r="B11" s="605"/>
      <c r="C11" s="114" t="s">
        <v>195</v>
      </c>
      <c r="D11" s="606" t="s">
        <v>85</v>
      </c>
      <c r="E11" s="607"/>
      <c r="F11" s="607"/>
      <c r="G11" s="607"/>
      <c r="H11" s="607"/>
      <c r="I11" s="607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601" t="s">
        <v>317</v>
      </c>
      <c r="B12" s="602"/>
      <c r="C12" s="602"/>
      <c r="D12" s="602"/>
      <c r="E12" s="602"/>
      <c r="F12" s="602"/>
      <c r="G12" s="602"/>
      <c r="H12" s="602"/>
      <c r="I12" s="602"/>
      <c r="J12" s="602"/>
      <c r="K12" s="602"/>
      <c r="L12" s="602"/>
      <c r="M12" s="602"/>
      <c r="N12" s="603"/>
    </row>
    <row r="13" spans="1:14" s="112" customFormat="1" ht="17.25" customHeight="1" x14ac:dyDescent="0.25">
      <c r="A13" s="594" t="s">
        <v>318</v>
      </c>
      <c r="B13" s="595"/>
      <c r="C13" s="114" t="s">
        <v>195</v>
      </c>
      <c r="D13" s="596" t="s">
        <v>267</v>
      </c>
      <c r="E13" s="597"/>
      <c r="F13" s="597"/>
      <c r="G13" s="597"/>
      <c r="H13" s="597"/>
      <c r="I13" s="597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594" t="s">
        <v>316</v>
      </c>
      <c r="B14" s="595"/>
      <c r="C14" s="114" t="s">
        <v>195</v>
      </c>
      <c r="D14" s="596" t="s">
        <v>319</v>
      </c>
      <c r="E14" s="597"/>
      <c r="F14" s="597"/>
      <c r="G14" s="597"/>
      <c r="H14" s="597"/>
      <c r="I14" s="597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598" t="s">
        <v>278</v>
      </c>
      <c r="E15" s="599"/>
      <c r="F15" s="599"/>
      <c r="G15" s="599"/>
      <c r="H15" s="599"/>
      <c r="I15" s="600"/>
      <c r="J15" s="118" t="s">
        <v>68</v>
      </c>
      <c r="K15" s="119">
        <v>185</v>
      </c>
      <c r="L15" s="144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598" t="s">
        <v>277</v>
      </c>
      <c r="E16" s="599"/>
      <c r="F16" s="599"/>
      <c r="G16" s="599"/>
      <c r="H16" s="599"/>
      <c r="I16" s="600"/>
      <c r="J16" s="118" t="s">
        <v>68</v>
      </c>
      <c r="K16" s="119">
        <v>196</v>
      </c>
      <c r="L16" s="144">
        <v>207</v>
      </c>
      <c r="M16" s="120"/>
      <c r="N16" s="120"/>
    </row>
    <row r="17" spans="1:14" s="112" customFormat="1" ht="17.25" customHeight="1" x14ac:dyDescent="0.25">
      <c r="A17" s="594" t="s">
        <v>320</v>
      </c>
      <c r="B17" s="595"/>
      <c r="C17" s="114" t="s">
        <v>195</v>
      </c>
      <c r="D17" s="596" t="s">
        <v>268</v>
      </c>
      <c r="E17" s="597"/>
      <c r="F17" s="597"/>
      <c r="G17" s="597"/>
      <c r="H17" s="597"/>
      <c r="I17" s="597"/>
      <c r="J17" s="118" t="s">
        <v>68</v>
      </c>
      <c r="K17" s="119">
        <f>11+23+16+11</f>
        <v>61</v>
      </c>
      <c r="L17" s="144">
        <f>11+23+16+11+2</f>
        <v>63</v>
      </c>
      <c r="M17" s="120"/>
      <c r="N17" s="120"/>
    </row>
    <row r="18" spans="1:14" s="112" customFormat="1" ht="17.25" customHeight="1" x14ac:dyDescent="0.25">
      <c r="A18" s="610" t="s">
        <v>321</v>
      </c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  <c r="N18" s="611"/>
    </row>
    <row r="19" spans="1:14" s="112" customFormat="1" ht="26.25" customHeight="1" x14ac:dyDescent="0.25">
      <c r="A19" s="608" t="s">
        <v>318</v>
      </c>
      <c r="B19" s="609"/>
      <c r="C19" s="114" t="s">
        <v>195</v>
      </c>
      <c r="D19" s="606" t="s">
        <v>270</v>
      </c>
      <c r="E19" s="607"/>
      <c r="F19" s="607"/>
      <c r="G19" s="607"/>
      <c r="H19" s="607"/>
      <c r="I19" s="607"/>
      <c r="J19" s="115" t="s">
        <v>34</v>
      </c>
      <c r="K19" s="121" t="s">
        <v>352</v>
      </c>
      <c r="L19" s="121" t="s">
        <v>353</v>
      </c>
      <c r="M19" s="113"/>
      <c r="N19" s="113"/>
    </row>
    <row r="20" spans="1:14" s="112" customFormat="1" ht="17.25" customHeight="1" x14ac:dyDescent="0.25">
      <c r="A20" s="610" t="s">
        <v>322</v>
      </c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</row>
    <row r="21" spans="1:14" s="112" customFormat="1" ht="25.5" customHeight="1" x14ac:dyDescent="0.25">
      <c r="A21" s="608" t="s">
        <v>318</v>
      </c>
      <c r="B21" s="609"/>
      <c r="C21" s="114" t="s">
        <v>195</v>
      </c>
      <c r="D21" s="606" t="s">
        <v>271</v>
      </c>
      <c r="E21" s="607"/>
      <c r="F21" s="607"/>
      <c r="G21" s="607"/>
      <c r="H21" s="607"/>
      <c r="I21" s="607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customHeight="1" x14ac:dyDescent="0.25">
      <c r="A22" s="583"/>
      <c r="B22" s="583"/>
      <c r="C22" s="108" t="s">
        <v>195</v>
      </c>
      <c r="D22" s="584" t="s">
        <v>355</v>
      </c>
      <c r="E22" s="584"/>
      <c r="F22" s="584"/>
      <c r="G22" s="584"/>
      <c r="H22" s="584"/>
      <c r="I22" s="584"/>
      <c r="J22" s="109"/>
      <c r="K22" s="110"/>
      <c r="L22" s="110"/>
      <c r="M22" s="113"/>
      <c r="N22" s="113"/>
    </row>
    <row r="23" spans="1:14" s="112" customFormat="1" ht="17.25" customHeight="1" x14ac:dyDescent="0.25">
      <c r="A23" s="601" t="s">
        <v>315</v>
      </c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3"/>
    </row>
    <row r="24" spans="1:14" s="112" customFormat="1" ht="17.25" customHeight="1" x14ac:dyDescent="0.25">
      <c r="A24" s="604" t="s">
        <v>318</v>
      </c>
      <c r="B24" s="605"/>
      <c r="C24" s="114" t="s">
        <v>195</v>
      </c>
      <c r="D24" s="606" t="s">
        <v>85</v>
      </c>
      <c r="E24" s="607"/>
      <c r="F24" s="607"/>
      <c r="G24" s="607"/>
      <c r="H24" s="607"/>
      <c r="I24" s="607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customHeight="1" x14ac:dyDescent="0.25">
      <c r="A25" s="601" t="s">
        <v>317</v>
      </c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3"/>
    </row>
    <row r="26" spans="1:14" s="112" customFormat="1" ht="17.25" customHeight="1" x14ac:dyDescent="0.25">
      <c r="A26" s="594" t="s">
        <v>318</v>
      </c>
      <c r="B26" s="595"/>
      <c r="C26" s="114" t="s">
        <v>195</v>
      </c>
      <c r="D26" s="596" t="s">
        <v>86</v>
      </c>
      <c r="E26" s="597"/>
      <c r="F26" s="597"/>
      <c r="G26" s="597"/>
      <c r="H26" s="597"/>
      <c r="I26" s="597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customHeight="1" x14ac:dyDescent="0.25">
      <c r="A27" s="594" t="s">
        <v>316</v>
      </c>
      <c r="B27" s="595"/>
      <c r="C27" s="114" t="s">
        <v>195</v>
      </c>
      <c r="D27" s="596" t="s">
        <v>87</v>
      </c>
      <c r="E27" s="597"/>
      <c r="F27" s="597"/>
      <c r="G27" s="597"/>
      <c r="H27" s="597"/>
      <c r="I27" s="597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customHeight="1" x14ac:dyDescent="0.25">
      <c r="A28" s="594"/>
      <c r="B28" s="595"/>
      <c r="C28" s="114"/>
      <c r="D28" s="596" t="s">
        <v>358</v>
      </c>
      <c r="E28" s="597"/>
      <c r="F28" s="597"/>
      <c r="G28" s="597"/>
      <c r="H28" s="597"/>
      <c r="I28" s="597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customHeight="1" x14ac:dyDescent="0.25">
      <c r="A29" s="594"/>
      <c r="B29" s="595"/>
      <c r="C29" s="114"/>
      <c r="D29" s="596" t="s">
        <v>357</v>
      </c>
      <c r="E29" s="597"/>
      <c r="F29" s="597"/>
      <c r="G29" s="597"/>
      <c r="H29" s="597"/>
      <c r="I29" s="597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customHeight="1" x14ac:dyDescent="0.25">
      <c r="A30" s="610" t="s">
        <v>321</v>
      </c>
      <c r="B30" s="611"/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  <c r="N30" s="611"/>
    </row>
    <row r="31" spans="1:14" s="112" customFormat="1" ht="26.25" customHeight="1" x14ac:dyDescent="0.25">
      <c r="A31" s="608" t="s">
        <v>318</v>
      </c>
      <c r="B31" s="609"/>
      <c r="C31" s="114" t="s">
        <v>195</v>
      </c>
      <c r="D31" s="606" t="s">
        <v>323</v>
      </c>
      <c r="E31" s="607"/>
      <c r="F31" s="607"/>
      <c r="G31" s="607"/>
      <c r="H31" s="607"/>
      <c r="I31" s="607"/>
      <c r="J31" s="115" t="s">
        <v>34</v>
      </c>
      <c r="K31" s="121" t="s">
        <v>359</v>
      </c>
      <c r="L31" s="121" t="s">
        <v>359</v>
      </c>
      <c r="M31" s="113"/>
      <c r="N31" s="113"/>
    </row>
    <row r="32" spans="1:14" s="112" customFormat="1" ht="17.25" customHeight="1" x14ac:dyDescent="0.25">
      <c r="A32" s="610" t="s">
        <v>322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</row>
    <row r="33" spans="1:14" s="112" customFormat="1" ht="29.25" customHeight="1" x14ac:dyDescent="0.25">
      <c r="A33" s="608" t="s">
        <v>318</v>
      </c>
      <c r="B33" s="609"/>
      <c r="C33" s="114" t="s">
        <v>195</v>
      </c>
      <c r="D33" s="606" t="s">
        <v>187</v>
      </c>
      <c r="E33" s="607"/>
      <c r="F33" s="607"/>
      <c r="G33" s="607"/>
      <c r="H33" s="607"/>
      <c r="I33" s="607"/>
      <c r="J33" s="115" t="s">
        <v>69</v>
      </c>
      <c r="K33" s="121" t="s">
        <v>360</v>
      </c>
      <c r="L33" s="121" t="s">
        <v>360</v>
      </c>
      <c r="M33" s="111"/>
      <c r="N33" s="111"/>
    </row>
    <row r="34" spans="1:14" s="112" customFormat="1" ht="48" customHeight="1" x14ac:dyDescent="0.25">
      <c r="A34" s="583"/>
      <c r="B34" s="583"/>
      <c r="C34" s="108" t="s">
        <v>195</v>
      </c>
      <c r="D34" s="584" t="s">
        <v>324</v>
      </c>
      <c r="E34" s="584"/>
      <c r="F34" s="584"/>
      <c r="G34" s="584"/>
      <c r="H34" s="584"/>
      <c r="I34" s="584"/>
      <c r="J34" s="109"/>
      <c r="K34" s="110"/>
      <c r="L34" s="110"/>
      <c r="M34" s="113"/>
      <c r="N34" s="113"/>
    </row>
    <row r="35" spans="1:14" s="112" customFormat="1" ht="17.25" customHeight="1" x14ac:dyDescent="0.25">
      <c r="A35" s="601" t="s">
        <v>315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3"/>
    </row>
    <row r="36" spans="1:14" s="112" customFormat="1" ht="28.5" customHeight="1" x14ac:dyDescent="0.25">
      <c r="A36" s="604">
        <v>1</v>
      </c>
      <c r="B36" s="605"/>
      <c r="C36" s="114" t="s">
        <v>195</v>
      </c>
      <c r="D36" s="606" t="s">
        <v>109</v>
      </c>
      <c r="E36" s="607"/>
      <c r="F36" s="607"/>
      <c r="G36" s="607"/>
      <c r="H36" s="607"/>
      <c r="I36" s="607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customHeight="1" x14ac:dyDescent="0.25">
      <c r="A37" s="604" t="s">
        <v>316</v>
      </c>
      <c r="B37" s="605"/>
      <c r="C37" s="114" t="s">
        <v>195</v>
      </c>
      <c r="D37" s="606" t="s">
        <v>110</v>
      </c>
      <c r="E37" s="607"/>
      <c r="F37" s="607"/>
      <c r="G37" s="607"/>
      <c r="H37" s="607"/>
      <c r="I37" s="607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customHeight="1" x14ac:dyDescent="0.25">
      <c r="A38" s="604" t="s">
        <v>320</v>
      </c>
      <c r="B38" s="605"/>
      <c r="C38" s="114" t="s">
        <v>195</v>
      </c>
      <c r="D38" s="606" t="s">
        <v>111</v>
      </c>
      <c r="E38" s="607"/>
      <c r="F38" s="607"/>
      <c r="G38" s="607"/>
      <c r="H38" s="607"/>
      <c r="I38" s="607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customHeight="1" x14ac:dyDescent="0.25">
      <c r="A39" s="604" t="s">
        <v>325</v>
      </c>
      <c r="B39" s="605"/>
      <c r="C39" s="114" t="s">
        <v>195</v>
      </c>
      <c r="D39" s="606" t="s">
        <v>112</v>
      </c>
      <c r="E39" s="607"/>
      <c r="F39" s="607"/>
      <c r="G39" s="607"/>
      <c r="H39" s="607"/>
      <c r="I39" s="607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customHeight="1" x14ac:dyDescent="0.25">
      <c r="A40" s="604" t="s">
        <v>326</v>
      </c>
      <c r="B40" s="605"/>
      <c r="C40" s="114" t="s">
        <v>195</v>
      </c>
      <c r="D40" s="606" t="s">
        <v>113</v>
      </c>
      <c r="E40" s="607"/>
      <c r="F40" s="607"/>
      <c r="G40" s="607"/>
      <c r="H40" s="607"/>
      <c r="I40" s="607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customHeight="1" x14ac:dyDescent="0.25">
      <c r="A41" s="604" t="s">
        <v>327</v>
      </c>
      <c r="B41" s="605"/>
      <c r="C41" s="114" t="s">
        <v>195</v>
      </c>
      <c r="D41" s="606" t="s">
        <v>114</v>
      </c>
      <c r="E41" s="607"/>
      <c r="F41" s="607"/>
      <c r="G41" s="607"/>
      <c r="H41" s="607"/>
      <c r="I41" s="607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604" t="s">
        <v>328</v>
      </c>
      <c r="B42" s="605"/>
      <c r="C42" s="114" t="s">
        <v>195</v>
      </c>
      <c r="D42" s="606" t="s">
        <v>265</v>
      </c>
      <c r="E42" s="607"/>
      <c r="F42" s="607"/>
      <c r="G42" s="607"/>
      <c r="H42" s="607"/>
      <c r="I42" s="607"/>
      <c r="J42" s="115" t="s">
        <v>34</v>
      </c>
      <c r="K42" s="122"/>
      <c r="L42" s="122"/>
      <c r="M42" s="113"/>
      <c r="N42" s="113"/>
    </row>
    <row r="43" spans="1:14" s="112" customFormat="1" ht="19.5" customHeight="1" x14ac:dyDescent="0.25">
      <c r="A43" s="601" t="s">
        <v>317</v>
      </c>
      <c r="B43" s="602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02"/>
      <c r="N43" s="603"/>
    </row>
    <row r="44" spans="1:14" s="112" customFormat="1" ht="36" customHeight="1" x14ac:dyDescent="0.25">
      <c r="A44" s="604">
        <v>1</v>
      </c>
      <c r="B44" s="605"/>
      <c r="C44" s="114" t="s">
        <v>195</v>
      </c>
      <c r="D44" s="596" t="s">
        <v>115</v>
      </c>
      <c r="E44" s="597"/>
      <c r="F44" s="597"/>
      <c r="G44" s="597"/>
      <c r="H44" s="597"/>
      <c r="I44" s="597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customHeight="1" x14ac:dyDescent="0.25">
      <c r="A45" s="124"/>
      <c r="B45" s="125"/>
      <c r="C45" s="114"/>
      <c r="D45" s="598" t="s">
        <v>116</v>
      </c>
      <c r="E45" s="599"/>
      <c r="F45" s="599"/>
      <c r="G45" s="599"/>
      <c r="H45" s="599"/>
      <c r="I45" s="612"/>
      <c r="J45" s="115"/>
      <c r="K45" s="123"/>
      <c r="L45" s="123"/>
      <c r="M45" s="120"/>
      <c r="N45" s="120"/>
    </row>
    <row r="46" spans="1:14" s="112" customFormat="1" ht="32.25" customHeight="1" x14ac:dyDescent="0.25">
      <c r="A46" s="604" t="s">
        <v>316</v>
      </c>
      <c r="B46" s="605"/>
      <c r="C46" s="114" t="s">
        <v>195</v>
      </c>
      <c r="D46" s="596" t="s">
        <v>117</v>
      </c>
      <c r="E46" s="597"/>
      <c r="F46" s="597"/>
      <c r="G46" s="597"/>
      <c r="H46" s="597"/>
      <c r="I46" s="597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customHeight="1" x14ac:dyDescent="0.25">
      <c r="A47" s="604" t="s">
        <v>320</v>
      </c>
      <c r="B47" s="605"/>
      <c r="C47" s="114" t="s">
        <v>195</v>
      </c>
      <c r="D47" s="596" t="s">
        <v>118</v>
      </c>
      <c r="E47" s="597"/>
      <c r="F47" s="597"/>
      <c r="G47" s="597"/>
      <c r="H47" s="597"/>
      <c r="I47" s="597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customHeight="1" x14ac:dyDescent="0.25">
      <c r="A48" s="604" t="s">
        <v>325</v>
      </c>
      <c r="B48" s="605"/>
      <c r="C48" s="114" t="s">
        <v>195</v>
      </c>
      <c r="D48" s="596" t="s">
        <v>119</v>
      </c>
      <c r="E48" s="597"/>
      <c r="F48" s="597"/>
      <c r="G48" s="597"/>
      <c r="H48" s="597"/>
      <c r="I48" s="597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customHeight="1" x14ac:dyDescent="0.25">
      <c r="A49" s="604" t="s">
        <v>326</v>
      </c>
      <c r="B49" s="605"/>
      <c r="C49" s="114" t="s">
        <v>195</v>
      </c>
      <c r="D49" s="596" t="s">
        <v>138</v>
      </c>
      <c r="E49" s="597"/>
      <c r="F49" s="597"/>
      <c r="G49" s="597"/>
      <c r="H49" s="597"/>
      <c r="I49" s="597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customHeight="1" x14ac:dyDescent="0.25">
      <c r="A50" s="604" t="s">
        <v>327</v>
      </c>
      <c r="B50" s="605"/>
      <c r="C50" s="114" t="s">
        <v>195</v>
      </c>
      <c r="D50" s="596" t="s">
        <v>139</v>
      </c>
      <c r="E50" s="597"/>
      <c r="F50" s="597"/>
      <c r="G50" s="597"/>
      <c r="H50" s="597"/>
      <c r="I50" s="597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604" t="s">
        <v>328</v>
      </c>
      <c r="B51" s="605"/>
      <c r="C51" s="114" t="s">
        <v>195</v>
      </c>
      <c r="D51" s="596" t="s">
        <v>266</v>
      </c>
      <c r="E51" s="597"/>
      <c r="F51" s="597"/>
      <c r="G51" s="597"/>
      <c r="H51" s="597"/>
      <c r="I51" s="597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customHeight="1" x14ac:dyDescent="0.25">
      <c r="A52" s="601" t="s">
        <v>321</v>
      </c>
      <c r="B52" s="613"/>
      <c r="C52" s="613"/>
      <c r="D52" s="613"/>
      <c r="E52" s="613"/>
      <c r="F52" s="613"/>
      <c r="G52" s="613"/>
      <c r="H52" s="613"/>
      <c r="I52" s="613"/>
      <c r="J52" s="613"/>
      <c r="K52" s="613"/>
      <c r="L52" s="613"/>
      <c r="M52" s="613"/>
      <c r="N52" s="614"/>
    </row>
    <row r="53" spans="1:14" s="112" customFormat="1" ht="28.5" customHeight="1" x14ac:dyDescent="0.25">
      <c r="A53" s="604">
        <v>1</v>
      </c>
      <c r="B53" s="605"/>
      <c r="C53" s="114" t="s">
        <v>195</v>
      </c>
      <c r="D53" s="598" t="s">
        <v>121</v>
      </c>
      <c r="E53" s="599"/>
      <c r="F53" s="599"/>
      <c r="G53" s="599"/>
      <c r="H53" s="599"/>
      <c r="I53" s="612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customHeight="1" x14ac:dyDescent="0.25">
      <c r="A54" s="604" t="s">
        <v>316</v>
      </c>
      <c r="B54" s="605"/>
      <c r="C54" s="114" t="s">
        <v>195</v>
      </c>
      <c r="D54" s="598" t="s">
        <v>122</v>
      </c>
      <c r="E54" s="599"/>
      <c r="F54" s="599"/>
      <c r="G54" s="599"/>
      <c r="H54" s="599"/>
      <c r="I54" s="612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customHeight="1" x14ac:dyDescent="0.25">
      <c r="A55" s="604" t="s">
        <v>320</v>
      </c>
      <c r="B55" s="605"/>
      <c r="C55" s="114" t="s">
        <v>195</v>
      </c>
      <c r="D55" s="598" t="s">
        <v>123</v>
      </c>
      <c r="E55" s="599"/>
      <c r="F55" s="599"/>
      <c r="G55" s="599"/>
      <c r="H55" s="599"/>
      <c r="I55" s="612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customHeight="1" x14ac:dyDescent="0.25">
      <c r="A56" s="604" t="s">
        <v>325</v>
      </c>
      <c r="B56" s="605"/>
      <c r="C56" s="114" t="s">
        <v>195</v>
      </c>
      <c r="D56" s="598" t="s">
        <v>124</v>
      </c>
      <c r="E56" s="599"/>
      <c r="F56" s="599"/>
      <c r="G56" s="599"/>
      <c r="H56" s="599"/>
      <c r="I56" s="612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customHeight="1" x14ac:dyDescent="0.25">
      <c r="A57" s="604" t="s">
        <v>326</v>
      </c>
      <c r="B57" s="605"/>
      <c r="C57" s="114" t="s">
        <v>195</v>
      </c>
      <c r="D57" s="598" t="s">
        <v>125</v>
      </c>
      <c r="E57" s="599"/>
      <c r="F57" s="599"/>
      <c r="G57" s="599"/>
      <c r="H57" s="599"/>
      <c r="I57" s="612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604" t="s">
        <v>327</v>
      </c>
      <c r="B58" s="605"/>
      <c r="C58" s="114" t="s">
        <v>195</v>
      </c>
      <c r="D58" s="598" t="s">
        <v>194</v>
      </c>
      <c r="E58" s="599"/>
      <c r="F58" s="599"/>
      <c r="G58" s="599"/>
      <c r="H58" s="599"/>
      <c r="I58" s="612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customHeight="1" x14ac:dyDescent="0.25">
      <c r="A59" s="610" t="s">
        <v>322</v>
      </c>
      <c r="B59" s="611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</row>
    <row r="60" spans="1:14" s="112" customFormat="1" ht="30" customHeight="1" x14ac:dyDescent="0.25">
      <c r="A60" s="608" t="s">
        <v>318</v>
      </c>
      <c r="B60" s="609"/>
      <c r="C60" s="114" t="s">
        <v>195</v>
      </c>
      <c r="D60" s="606" t="s">
        <v>188</v>
      </c>
      <c r="E60" s="607"/>
      <c r="F60" s="607"/>
      <c r="G60" s="607"/>
      <c r="H60" s="607"/>
      <c r="I60" s="607"/>
      <c r="J60" s="115" t="s">
        <v>69</v>
      </c>
      <c r="K60" s="121" t="s">
        <v>361</v>
      </c>
      <c r="L60" s="121" t="s">
        <v>361</v>
      </c>
      <c r="M60" s="111"/>
      <c r="N60" s="111"/>
    </row>
    <row r="61" spans="1:14" s="112" customFormat="1" ht="25.5" customHeight="1" x14ac:dyDescent="0.25">
      <c r="A61" s="608" t="s">
        <v>316</v>
      </c>
      <c r="B61" s="609"/>
      <c r="C61" s="114" t="s">
        <v>195</v>
      </c>
      <c r="D61" s="606" t="s">
        <v>129</v>
      </c>
      <c r="E61" s="607"/>
      <c r="F61" s="607"/>
      <c r="G61" s="607"/>
      <c r="H61" s="607"/>
      <c r="I61" s="607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customHeight="1" x14ac:dyDescent="0.25">
      <c r="A62" s="608" t="s">
        <v>320</v>
      </c>
      <c r="B62" s="609"/>
      <c r="C62" s="114" t="s">
        <v>195</v>
      </c>
      <c r="D62" s="606" t="s">
        <v>130</v>
      </c>
      <c r="E62" s="607"/>
      <c r="F62" s="607"/>
      <c r="G62" s="607"/>
      <c r="H62" s="607"/>
      <c r="I62" s="607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customHeight="1" x14ac:dyDescent="0.25">
      <c r="A63" s="583"/>
      <c r="B63" s="583"/>
      <c r="C63" s="108" t="s">
        <v>195</v>
      </c>
      <c r="D63" s="584" t="s">
        <v>329</v>
      </c>
      <c r="E63" s="584"/>
      <c r="F63" s="584"/>
      <c r="G63" s="584"/>
      <c r="H63" s="584"/>
      <c r="I63" s="584"/>
      <c r="J63" s="109"/>
      <c r="K63" s="110"/>
      <c r="L63" s="110"/>
      <c r="M63" s="113"/>
      <c r="N63" s="113"/>
    </row>
    <row r="64" spans="1:14" s="112" customFormat="1" ht="17.25" customHeight="1" x14ac:dyDescent="0.25">
      <c r="A64" s="601" t="s">
        <v>315</v>
      </c>
      <c r="B64" s="602"/>
      <c r="C64" s="602"/>
      <c r="D64" s="602"/>
      <c r="E64" s="602"/>
      <c r="F64" s="602"/>
      <c r="G64" s="602"/>
      <c r="H64" s="602"/>
      <c r="I64" s="602"/>
      <c r="J64" s="602"/>
      <c r="K64" s="602"/>
      <c r="L64" s="602"/>
      <c r="M64" s="602"/>
      <c r="N64" s="603"/>
    </row>
    <row r="65" spans="1:14" s="112" customFormat="1" ht="30" customHeight="1" x14ac:dyDescent="0.25">
      <c r="A65" s="604">
        <v>1</v>
      </c>
      <c r="B65" s="605"/>
      <c r="C65" s="114" t="s">
        <v>195</v>
      </c>
      <c r="D65" s="606" t="s">
        <v>191</v>
      </c>
      <c r="E65" s="607"/>
      <c r="F65" s="607"/>
      <c r="G65" s="607"/>
      <c r="H65" s="607"/>
      <c r="I65" s="607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customHeight="1" x14ac:dyDescent="0.25">
      <c r="A66" s="601" t="s">
        <v>317</v>
      </c>
      <c r="B66" s="602"/>
      <c r="C66" s="602"/>
      <c r="D66" s="602"/>
      <c r="E66" s="602"/>
      <c r="F66" s="602"/>
      <c r="G66" s="602"/>
      <c r="H66" s="602"/>
      <c r="I66" s="602"/>
      <c r="J66" s="602"/>
      <c r="K66" s="602"/>
      <c r="L66" s="602"/>
      <c r="M66" s="602"/>
      <c r="N66" s="603"/>
    </row>
    <row r="67" spans="1:14" s="112" customFormat="1" ht="17.25" customHeight="1" x14ac:dyDescent="0.25">
      <c r="A67" s="594" t="s">
        <v>318</v>
      </c>
      <c r="B67" s="595"/>
      <c r="C67" s="114" t="s">
        <v>195</v>
      </c>
      <c r="D67" s="596" t="s">
        <v>241</v>
      </c>
      <c r="E67" s="597"/>
      <c r="F67" s="597"/>
      <c r="G67" s="597"/>
      <c r="H67" s="597"/>
      <c r="I67" s="597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customHeight="1" x14ac:dyDescent="0.25">
      <c r="A68" s="610">
        <v>7</v>
      </c>
      <c r="B68" s="611"/>
      <c r="C68" s="611"/>
      <c r="D68" s="611"/>
      <c r="E68" s="611"/>
      <c r="F68" s="611"/>
      <c r="G68" s="611"/>
      <c r="H68" s="611"/>
      <c r="I68" s="611"/>
      <c r="J68" s="611"/>
      <c r="K68" s="611"/>
      <c r="L68" s="611"/>
      <c r="M68" s="611"/>
      <c r="N68" s="611"/>
    </row>
    <row r="69" spans="1:14" s="112" customFormat="1" ht="19.5" customHeight="1" x14ac:dyDescent="0.25">
      <c r="A69" s="608" t="s">
        <v>318</v>
      </c>
      <c r="B69" s="609"/>
      <c r="C69" s="114" t="s">
        <v>195</v>
      </c>
      <c r="D69" s="606" t="s">
        <v>242</v>
      </c>
      <c r="E69" s="607"/>
      <c r="F69" s="607"/>
      <c r="G69" s="607"/>
      <c r="H69" s="607"/>
      <c r="I69" s="607"/>
      <c r="J69" s="115" t="s">
        <v>34</v>
      </c>
      <c r="K69" s="121" t="s">
        <v>362</v>
      </c>
      <c r="L69" s="121" t="s">
        <v>362</v>
      </c>
      <c r="M69" s="111"/>
      <c r="N69" s="111"/>
    </row>
    <row r="70" spans="1:14" s="112" customFormat="1" ht="17.25" customHeight="1" x14ac:dyDescent="0.25">
      <c r="A70" s="610" t="s">
        <v>322</v>
      </c>
      <c r="B70" s="611"/>
      <c r="C70" s="611"/>
      <c r="D70" s="611"/>
      <c r="E70" s="611"/>
      <c r="F70" s="611"/>
      <c r="G70" s="611"/>
      <c r="H70" s="611"/>
      <c r="I70" s="611"/>
      <c r="J70" s="611"/>
      <c r="K70" s="611"/>
      <c r="L70" s="611"/>
      <c r="M70" s="611"/>
      <c r="N70" s="611"/>
    </row>
    <row r="71" spans="1:14" s="112" customFormat="1" ht="39" customHeight="1" x14ac:dyDescent="0.25">
      <c r="A71" s="608" t="s">
        <v>318</v>
      </c>
      <c r="B71" s="609"/>
      <c r="C71" s="114" t="s">
        <v>195</v>
      </c>
      <c r="D71" s="606" t="s">
        <v>243</v>
      </c>
      <c r="E71" s="607"/>
      <c r="F71" s="607"/>
      <c r="G71" s="607"/>
      <c r="H71" s="607"/>
      <c r="I71" s="607"/>
      <c r="J71" s="115" t="s">
        <v>69</v>
      </c>
      <c r="K71" s="121" t="s">
        <v>363</v>
      </c>
      <c r="L71" s="121" t="s">
        <v>363</v>
      </c>
      <c r="M71" s="111"/>
      <c r="N71" s="111"/>
    </row>
    <row r="72" spans="1:14" s="112" customFormat="1" ht="52.15" customHeight="1" x14ac:dyDescent="0.25">
      <c r="A72" s="583"/>
      <c r="B72" s="583"/>
      <c r="C72" s="108" t="s">
        <v>195</v>
      </c>
      <c r="D72" s="584" t="s">
        <v>330</v>
      </c>
      <c r="E72" s="584"/>
      <c r="F72" s="584"/>
      <c r="G72" s="584"/>
      <c r="H72" s="584"/>
      <c r="I72" s="584"/>
      <c r="J72" s="109"/>
      <c r="K72" s="110"/>
      <c r="L72" s="110"/>
      <c r="M72" s="113"/>
      <c r="N72" s="113"/>
    </row>
    <row r="73" spans="1:14" s="112" customFormat="1" ht="17.25" customHeight="1" x14ac:dyDescent="0.25">
      <c r="A73" s="601" t="s">
        <v>315</v>
      </c>
      <c r="B73" s="602"/>
      <c r="C73" s="602"/>
      <c r="D73" s="602"/>
      <c r="E73" s="602"/>
      <c r="F73" s="602"/>
      <c r="G73" s="602"/>
      <c r="H73" s="602"/>
      <c r="I73" s="602"/>
      <c r="J73" s="602"/>
      <c r="K73" s="602"/>
      <c r="L73" s="602"/>
      <c r="M73" s="602"/>
      <c r="N73" s="603"/>
    </row>
    <row r="74" spans="1:14" s="112" customFormat="1" ht="15.75" customHeight="1" x14ac:dyDescent="0.25">
      <c r="A74" s="604">
        <v>1</v>
      </c>
      <c r="B74" s="605"/>
      <c r="C74" s="114" t="s">
        <v>195</v>
      </c>
      <c r="D74" s="606" t="s">
        <v>102</v>
      </c>
      <c r="E74" s="607"/>
      <c r="F74" s="607"/>
      <c r="G74" s="607"/>
      <c r="H74" s="607"/>
      <c r="I74" s="607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customHeight="1" x14ac:dyDescent="0.25">
      <c r="A75" s="601" t="s">
        <v>317</v>
      </c>
      <c r="B75" s="602"/>
      <c r="C75" s="602"/>
      <c r="D75" s="602"/>
      <c r="E75" s="602"/>
      <c r="F75" s="602"/>
      <c r="G75" s="602"/>
      <c r="H75" s="602"/>
      <c r="I75" s="602"/>
      <c r="J75" s="602"/>
      <c r="K75" s="602"/>
      <c r="L75" s="602"/>
      <c r="M75" s="602"/>
      <c r="N75" s="603"/>
    </row>
    <row r="76" spans="1:14" s="112" customFormat="1" ht="17.25" customHeight="1" x14ac:dyDescent="0.25">
      <c r="A76" s="594" t="s">
        <v>318</v>
      </c>
      <c r="B76" s="595"/>
      <c r="C76" s="114" t="s">
        <v>195</v>
      </c>
      <c r="D76" s="596" t="s">
        <v>103</v>
      </c>
      <c r="E76" s="597"/>
      <c r="F76" s="597"/>
      <c r="G76" s="597"/>
      <c r="H76" s="597"/>
      <c r="I76" s="597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customHeight="1" x14ac:dyDescent="0.25">
      <c r="A77" s="610" t="s">
        <v>321</v>
      </c>
      <c r="B77" s="611"/>
      <c r="C77" s="611"/>
      <c r="D77" s="611"/>
      <c r="E77" s="611"/>
      <c r="F77" s="611"/>
      <c r="G77" s="611"/>
      <c r="H77" s="611"/>
      <c r="I77" s="611"/>
      <c r="J77" s="611"/>
      <c r="K77" s="611"/>
      <c r="L77" s="611"/>
      <c r="M77" s="611"/>
      <c r="N77" s="611"/>
    </row>
    <row r="78" spans="1:14" s="112" customFormat="1" ht="22.5" customHeight="1" x14ac:dyDescent="0.25">
      <c r="A78" s="608" t="s">
        <v>318</v>
      </c>
      <c r="B78" s="609"/>
      <c r="C78" s="114" t="s">
        <v>195</v>
      </c>
      <c r="D78" s="606" t="s">
        <v>105</v>
      </c>
      <c r="E78" s="607"/>
      <c r="F78" s="607"/>
      <c r="G78" s="607"/>
      <c r="H78" s="607"/>
      <c r="I78" s="607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610" t="s">
        <v>322</v>
      </c>
      <c r="B79" s="611"/>
      <c r="C79" s="611"/>
      <c r="D79" s="611"/>
      <c r="E79" s="611"/>
      <c r="F79" s="611"/>
      <c r="G79" s="611"/>
      <c r="H79" s="611"/>
      <c r="I79" s="611"/>
      <c r="J79" s="611"/>
      <c r="K79" s="611"/>
      <c r="L79" s="611"/>
      <c r="M79" s="611"/>
      <c r="N79" s="611"/>
    </row>
    <row r="80" spans="1:14" s="112" customFormat="1" ht="49.5" customHeight="1" x14ac:dyDescent="0.25">
      <c r="A80" s="608" t="s">
        <v>318</v>
      </c>
      <c r="B80" s="609"/>
      <c r="C80" s="114" t="s">
        <v>195</v>
      </c>
      <c r="D80" s="606" t="s">
        <v>189</v>
      </c>
      <c r="E80" s="607"/>
      <c r="F80" s="607"/>
      <c r="G80" s="607"/>
      <c r="H80" s="607"/>
      <c r="I80" s="607"/>
      <c r="J80" s="115" t="s">
        <v>69</v>
      </c>
      <c r="K80" s="121" t="s">
        <v>364</v>
      </c>
      <c r="L80" s="121" t="s">
        <v>364</v>
      </c>
      <c r="M80" s="111"/>
      <c r="N80" s="111"/>
    </row>
    <row r="81" spans="1:14" s="112" customFormat="1" ht="49.15" customHeight="1" x14ac:dyDescent="0.25">
      <c r="A81" s="583"/>
      <c r="B81" s="583"/>
      <c r="C81" s="108" t="s">
        <v>195</v>
      </c>
      <c r="D81" s="615" t="s">
        <v>365</v>
      </c>
      <c r="E81" s="615"/>
      <c r="F81" s="615"/>
      <c r="G81" s="615"/>
      <c r="H81" s="615"/>
      <c r="I81" s="615"/>
      <c r="J81" s="109"/>
      <c r="K81" s="110"/>
      <c r="L81" s="110"/>
      <c r="M81" s="113"/>
      <c r="N81" s="113"/>
    </row>
    <row r="82" spans="1:14" s="112" customFormat="1" ht="17.25" customHeight="1" x14ac:dyDescent="0.25">
      <c r="A82" s="601" t="s">
        <v>315</v>
      </c>
      <c r="B82" s="602"/>
      <c r="C82" s="602"/>
      <c r="D82" s="602"/>
      <c r="E82" s="602"/>
      <c r="F82" s="602"/>
      <c r="G82" s="602"/>
      <c r="H82" s="602"/>
      <c r="I82" s="602"/>
      <c r="J82" s="602"/>
      <c r="K82" s="602"/>
      <c r="L82" s="602"/>
      <c r="M82" s="602"/>
      <c r="N82" s="603"/>
    </row>
    <row r="83" spans="1:14" s="112" customFormat="1" ht="42" customHeight="1" x14ac:dyDescent="0.25">
      <c r="A83" s="604">
        <v>1</v>
      </c>
      <c r="B83" s="605"/>
      <c r="C83" s="114" t="s">
        <v>195</v>
      </c>
      <c r="D83" s="606" t="s">
        <v>366</v>
      </c>
      <c r="E83" s="607"/>
      <c r="F83" s="607"/>
      <c r="G83" s="607"/>
      <c r="H83" s="607"/>
      <c r="I83" s="607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customHeight="1" x14ac:dyDescent="0.25">
      <c r="A84" s="601" t="s">
        <v>317</v>
      </c>
      <c r="B84" s="602"/>
      <c r="C84" s="602"/>
      <c r="D84" s="602"/>
      <c r="E84" s="602"/>
      <c r="F84" s="602"/>
      <c r="G84" s="602"/>
      <c r="H84" s="602"/>
      <c r="I84" s="602"/>
      <c r="J84" s="602"/>
      <c r="K84" s="602"/>
      <c r="L84" s="602"/>
      <c r="M84" s="602"/>
      <c r="N84" s="603"/>
    </row>
    <row r="85" spans="1:14" s="112" customFormat="1" ht="17.25" customHeight="1" x14ac:dyDescent="0.25">
      <c r="A85" s="594" t="s">
        <v>318</v>
      </c>
      <c r="B85" s="595"/>
      <c r="C85" s="114" t="s">
        <v>195</v>
      </c>
      <c r="D85" s="596" t="s">
        <v>286</v>
      </c>
      <c r="E85" s="597"/>
      <c r="F85" s="597"/>
      <c r="G85" s="597"/>
      <c r="H85" s="597"/>
      <c r="I85" s="597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customHeight="1" x14ac:dyDescent="0.25">
      <c r="A86" s="610" t="s">
        <v>321</v>
      </c>
      <c r="B86" s="611"/>
      <c r="C86" s="611"/>
      <c r="D86" s="611"/>
      <c r="E86" s="611"/>
      <c r="F86" s="611"/>
      <c r="G86" s="611"/>
      <c r="H86" s="611"/>
      <c r="I86" s="611"/>
      <c r="J86" s="611"/>
      <c r="K86" s="611"/>
      <c r="L86" s="611"/>
      <c r="M86" s="611"/>
      <c r="N86" s="611"/>
    </row>
    <row r="87" spans="1:14" s="112" customFormat="1" ht="30" customHeight="1" x14ac:dyDescent="0.25">
      <c r="A87" s="608" t="s">
        <v>318</v>
      </c>
      <c r="B87" s="609"/>
      <c r="C87" s="114" t="s">
        <v>195</v>
      </c>
      <c r="D87" s="606" t="s">
        <v>285</v>
      </c>
      <c r="E87" s="607"/>
      <c r="F87" s="607"/>
      <c r="G87" s="607"/>
      <c r="H87" s="607"/>
      <c r="I87" s="607"/>
      <c r="J87" s="115" t="s">
        <v>34</v>
      </c>
      <c r="K87" s="117" t="s">
        <v>367</v>
      </c>
      <c r="L87" s="117" t="s">
        <v>367</v>
      </c>
      <c r="M87" s="111"/>
      <c r="N87" s="111"/>
    </row>
    <row r="88" spans="1:14" s="112" customFormat="1" ht="17.25" customHeight="1" x14ac:dyDescent="0.25">
      <c r="A88" s="610" t="s">
        <v>322</v>
      </c>
      <c r="B88" s="611"/>
      <c r="C88" s="611"/>
      <c r="D88" s="611"/>
      <c r="E88" s="611"/>
      <c r="F88" s="611"/>
      <c r="G88" s="611"/>
      <c r="H88" s="611"/>
      <c r="I88" s="611"/>
      <c r="J88" s="611"/>
      <c r="K88" s="611"/>
      <c r="L88" s="611"/>
      <c r="M88" s="611"/>
      <c r="N88" s="611"/>
    </row>
    <row r="89" spans="1:14" s="112" customFormat="1" ht="49.5" customHeight="1" x14ac:dyDescent="0.25">
      <c r="A89" s="608" t="s">
        <v>318</v>
      </c>
      <c r="B89" s="609"/>
      <c r="C89" s="114" t="s">
        <v>195</v>
      </c>
      <c r="D89" s="606" t="s">
        <v>284</v>
      </c>
      <c r="E89" s="607"/>
      <c r="F89" s="607"/>
      <c r="G89" s="607"/>
      <c r="H89" s="607"/>
      <c r="I89" s="607"/>
      <c r="J89" s="115" t="s">
        <v>69</v>
      </c>
      <c r="K89" s="121" t="s">
        <v>368</v>
      </c>
      <c r="L89" s="121" t="s">
        <v>368</v>
      </c>
      <c r="M89" s="111"/>
      <c r="N89" s="111"/>
    </row>
    <row r="90" spans="1:14" s="112" customFormat="1" ht="73.5" hidden="1" customHeight="1" x14ac:dyDescent="0.25">
      <c r="A90" s="583"/>
      <c r="B90" s="583"/>
      <c r="C90" s="108" t="s">
        <v>195</v>
      </c>
      <c r="D90" s="584" t="s">
        <v>331</v>
      </c>
      <c r="E90" s="584"/>
      <c r="F90" s="584"/>
      <c r="G90" s="584"/>
      <c r="H90" s="584"/>
      <c r="I90" s="584"/>
      <c r="J90" s="109"/>
      <c r="K90" s="110"/>
      <c r="L90" s="110"/>
      <c r="M90" s="113" t="s">
        <v>332</v>
      </c>
      <c r="N90" s="113" t="s">
        <v>333</v>
      </c>
    </row>
    <row r="91" spans="1:14" s="112" customFormat="1" ht="17.25" hidden="1" customHeight="1" x14ac:dyDescent="0.25">
      <c r="A91" s="601" t="s">
        <v>315</v>
      </c>
      <c r="B91" s="602"/>
      <c r="C91" s="602"/>
      <c r="D91" s="602"/>
      <c r="E91" s="602"/>
      <c r="F91" s="602"/>
      <c r="G91" s="602"/>
      <c r="H91" s="602"/>
      <c r="I91" s="602"/>
      <c r="J91" s="602"/>
      <c r="K91" s="602"/>
      <c r="L91" s="602"/>
      <c r="M91" s="602"/>
      <c r="N91" s="603"/>
    </row>
    <row r="92" spans="1:14" s="112" customFormat="1" ht="72" hidden="1" customHeight="1" x14ac:dyDescent="0.25">
      <c r="A92" s="604">
        <v>1</v>
      </c>
      <c r="B92" s="605"/>
      <c r="C92" s="114" t="s">
        <v>195</v>
      </c>
      <c r="D92" s="606" t="s">
        <v>334</v>
      </c>
      <c r="E92" s="607"/>
      <c r="F92" s="607"/>
      <c r="G92" s="607"/>
      <c r="H92" s="607"/>
      <c r="I92" s="607"/>
      <c r="J92" s="115" t="s">
        <v>34</v>
      </c>
      <c r="K92" s="116">
        <f>K94+K95</f>
        <v>190500</v>
      </c>
      <c r="L92" s="116">
        <f>L94+L95</f>
        <v>190500</v>
      </c>
      <c r="M92" s="113" t="s">
        <v>332</v>
      </c>
      <c r="N92" s="113" t="s">
        <v>333</v>
      </c>
    </row>
    <row r="93" spans="1:14" s="112" customFormat="1" ht="72" hidden="1" customHeight="1" x14ac:dyDescent="0.25">
      <c r="A93" s="604"/>
      <c r="B93" s="605"/>
      <c r="C93" s="114"/>
      <c r="D93" s="606" t="s">
        <v>248</v>
      </c>
      <c r="E93" s="607"/>
      <c r="F93" s="607"/>
      <c r="G93" s="607"/>
      <c r="H93" s="607"/>
      <c r="I93" s="607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604" t="s">
        <v>316</v>
      </c>
      <c r="B94" s="605"/>
      <c r="C94" s="114" t="s">
        <v>195</v>
      </c>
      <c r="D94" s="606" t="s">
        <v>335</v>
      </c>
      <c r="E94" s="607"/>
      <c r="F94" s="607"/>
      <c r="G94" s="607"/>
      <c r="H94" s="607"/>
      <c r="I94" s="607"/>
      <c r="J94" s="115" t="s">
        <v>34</v>
      </c>
      <c r="K94" s="116">
        <v>95100</v>
      </c>
      <c r="L94" s="116">
        <v>95100</v>
      </c>
      <c r="M94" s="617" t="s">
        <v>336</v>
      </c>
      <c r="N94" s="617" t="s">
        <v>333</v>
      </c>
    </row>
    <row r="95" spans="1:14" s="112" customFormat="1" ht="45.75" hidden="1" customHeight="1" x14ac:dyDescent="0.25">
      <c r="A95" s="604" t="s">
        <v>320</v>
      </c>
      <c r="B95" s="605"/>
      <c r="C95" s="114" t="s">
        <v>195</v>
      </c>
      <c r="D95" s="606" t="s">
        <v>337</v>
      </c>
      <c r="E95" s="607"/>
      <c r="F95" s="607"/>
      <c r="G95" s="607"/>
      <c r="H95" s="607"/>
      <c r="I95" s="607"/>
      <c r="J95" s="115" t="s">
        <v>34</v>
      </c>
      <c r="K95" s="116">
        <v>95400</v>
      </c>
      <c r="L95" s="116">
        <v>95400</v>
      </c>
      <c r="M95" s="618"/>
      <c r="N95" s="618"/>
    </row>
    <row r="96" spans="1:14" s="112" customFormat="1" ht="19.5" hidden="1" customHeight="1" x14ac:dyDescent="0.25">
      <c r="A96" s="601" t="s">
        <v>317</v>
      </c>
      <c r="B96" s="602"/>
      <c r="C96" s="602"/>
      <c r="D96" s="602"/>
      <c r="E96" s="602"/>
      <c r="F96" s="602"/>
      <c r="G96" s="602"/>
      <c r="H96" s="602"/>
      <c r="I96" s="602"/>
      <c r="J96" s="602"/>
      <c r="K96" s="602"/>
      <c r="L96" s="602"/>
      <c r="M96" s="602"/>
      <c r="N96" s="603"/>
    </row>
    <row r="97" spans="1:14" s="112" customFormat="1" ht="17.25" hidden="1" customHeight="1" x14ac:dyDescent="0.25">
      <c r="A97" s="594" t="s">
        <v>318</v>
      </c>
      <c r="B97" s="595"/>
      <c r="C97" s="114" t="s">
        <v>195</v>
      </c>
      <c r="D97" s="596" t="s">
        <v>260</v>
      </c>
      <c r="E97" s="597"/>
      <c r="F97" s="597"/>
      <c r="G97" s="597"/>
      <c r="H97" s="597"/>
      <c r="I97" s="597"/>
      <c r="J97" s="118" t="s">
        <v>68</v>
      </c>
      <c r="K97" s="123">
        <v>2</v>
      </c>
      <c r="L97" s="119">
        <v>2</v>
      </c>
      <c r="M97" s="120"/>
      <c r="N97" s="596" t="s">
        <v>251</v>
      </c>
    </row>
    <row r="98" spans="1:14" s="112" customFormat="1" ht="29.25" hidden="1" customHeight="1" x14ac:dyDescent="0.25">
      <c r="A98" s="594" t="s">
        <v>316</v>
      </c>
      <c r="B98" s="595"/>
      <c r="C98" s="114" t="s">
        <v>195</v>
      </c>
      <c r="D98" s="596" t="s">
        <v>338</v>
      </c>
      <c r="E98" s="597"/>
      <c r="F98" s="597"/>
      <c r="G98" s="597"/>
      <c r="H98" s="597"/>
      <c r="I98" s="597"/>
      <c r="J98" s="118" t="s">
        <v>68</v>
      </c>
      <c r="K98" s="123">
        <v>2</v>
      </c>
      <c r="L98" s="119">
        <v>2</v>
      </c>
      <c r="M98" s="120"/>
      <c r="N98" s="616"/>
    </row>
    <row r="99" spans="1:14" s="112" customFormat="1" ht="17.25" hidden="1" customHeight="1" x14ac:dyDescent="0.25">
      <c r="A99" s="610" t="s">
        <v>321</v>
      </c>
      <c r="B99" s="611"/>
      <c r="C99" s="611"/>
      <c r="D99" s="611"/>
      <c r="E99" s="611"/>
      <c r="F99" s="611"/>
      <c r="G99" s="611"/>
      <c r="H99" s="611"/>
      <c r="I99" s="611"/>
      <c r="J99" s="611"/>
      <c r="K99" s="611"/>
      <c r="L99" s="611"/>
      <c r="M99" s="611"/>
      <c r="N99" s="611"/>
    </row>
    <row r="100" spans="1:14" s="112" customFormat="1" ht="17.25" hidden="1" customHeight="1" x14ac:dyDescent="0.25">
      <c r="A100" s="608" t="s">
        <v>318</v>
      </c>
      <c r="B100" s="609"/>
      <c r="C100" s="114" t="s">
        <v>195</v>
      </c>
      <c r="D100" s="606" t="s">
        <v>339</v>
      </c>
      <c r="E100" s="607"/>
      <c r="F100" s="607"/>
      <c r="G100" s="607"/>
      <c r="H100" s="607"/>
      <c r="I100" s="607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608" t="s">
        <v>318</v>
      </c>
      <c r="B101" s="609"/>
      <c r="C101" s="114" t="s">
        <v>195</v>
      </c>
      <c r="D101" s="606" t="s">
        <v>256</v>
      </c>
      <c r="E101" s="607"/>
      <c r="F101" s="607"/>
      <c r="G101" s="607"/>
      <c r="H101" s="607"/>
      <c r="I101" s="607"/>
      <c r="J101" s="115" t="s">
        <v>34</v>
      </c>
      <c r="K101" s="117" t="s">
        <v>340</v>
      </c>
      <c r="L101" s="117" t="s">
        <v>340</v>
      </c>
      <c r="M101" s="111"/>
      <c r="N101" s="111"/>
    </row>
    <row r="102" spans="1:14" s="112" customFormat="1" ht="17.25" hidden="1" customHeight="1" x14ac:dyDescent="0.25">
      <c r="A102" s="610" t="s">
        <v>322</v>
      </c>
      <c r="B102" s="611"/>
      <c r="C102" s="611"/>
      <c r="D102" s="611"/>
      <c r="E102" s="611"/>
      <c r="F102" s="611"/>
      <c r="G102" s="611"/>
      <c r="H102" s="611"/>
      <c r="I102" s="611"/>
      <c r="J102" s="611"/>
      <c r="K102" s="611"/>
      <c r="L102" s="611"/>
      <c r="M102" s="611"/>
      <c r="N102" s="611"/>
    </row>
    <row r="103" spans="1:14" s="112" customFormat="1" ht="43.5" hidden="1" customHeight="1" x14ac:dyDescent="0.25">
      <c r="A103" s="608" t="s">
        <v>318</v>
      </c>
      <c r="B103" s="609"/>
      <c r="C103" s="114" t="s">
        <v>195</v>
      </c>
      <c r="D103" s="606" t="s">
        <v>257</v>
      </c>
      <c r="E103" s="607"/>
      <c r="F103" s="607"/>
      <c r="G103" s="607"/>
      <c r="H103" s="607"/>
      <c r="I103" s="607"/>
      <c r="J103" s="115" t="s">
        <v>69</v>
      </c>
      <c r="K103" s="117" t="s">
        <v>341</v>
      </c>
      <c r="L103" s="117" t="s">
        <v>341</v>
      </c>
      <c r="M103" s="111"/>
      <c r="N103" s="111"/>
    </row>
    <row r="104" spans="1:14" s="112" customFormat="1" ht="90" hidden="1" customHeight="1" x14ac:dyDescent="0.25">
      <c r="A104" s="583">
        <v>1</v>
      </c>
      <c r="B104" s="583"/>
      <c r="C104" s="108" t="s">
        <v>195</v>
      </c>
      <c r="D104" s="584" t="s">
        <v>342</v>
      </c>
      <c r="E104" s="584"/>
      <c r="F104" s="584"/>
      <c r="G104" s="584"/>
      <c r="H104" s="584"/>
      <c r="I104" s="584"/>
      <c r="J104" s="109"/>
      <c r="K104" s="110"/>
      <c r="L104" s="110"/>
      <c r="M104" s="113" t="s">
        <v>343</v>
      </c>
      <c r="N104" s="113" t="s">
        <v>344</v>
      </c>
    </row>
    <row r="105" spans="1:14" s="112" customFormat="1" ht="17.25" hidden="1" customHeight="1" x14ac:dyDescent="0.25">
      <c r="A105" s="601" t="s">
        <v>315</v>
      </c>
      <c r="B105" s="602"/>
      <c r="C105" s="602"/>
      <c r="D105" s="602"/>
      <c r="E105" s="602"/>
      <c r="F105" s="602"/>
      <c r="G105" s="602"/>
      <c r="H105" s="602"/>
      <c r="I105" s="602"/>
      <c r="J105" s="602"/>
      <c r="K105" s="602"/>
      <c r="L105" s="602"/>
      <c r="M105" s="602"/>
      <c r="N105" s="603"/>
    </row>
    <row r="106" spans="1:14" s="112" customFormat="1" ht="90" hidden="1" customHeight="1" x14ac:dyDescent="0.25">
      <c r="A106" s="604">
        <v>1</v>
      </c>
      <c r="B106" s="605"/>
      <c r="C106" s="114" t="s">
        <v>195</v>
      </c>
      <c r="D106" s="606" t="s">
        <v>345</v>
      </c>
      <c r="E106" s="607"/>
      <c r="F106" s="607"/>
      <c r="G106" s="607"/>
      <c r="H106" s="607"/>
      <c r="I106" s="607"/>
      <c r="J106" s="115" t="s">
        <v>34</v>
      </c>
      <c r="K106" s="117">
        <f>56400</f>
        <v>56400</v>
      </c>
      <c r="L106" s="117">
        <f>56400</f>
        <v>56400</v>
      </c>
      <c r="M106" s="113" t="s">
        <v>343</v>
      </c>
      <c r="N106" s="113" t="s">
        <v>344</v>
      </c>
    </row>
    <row r="107" spans="1:14" s="112" customFormat="1" ht="19.5" hidden="1" customHeight="1" x14ac:dyDescent="0.25">
      <c r="A107" s="601" t="s">
        <v>317</v>
      </c>
      <c r="B107" s="602"/>
      <c r="C107" s="602"/>
      <c r="D107" s="602"/>
      <c r="E107" s="602"/>
      <c r="F107" s="602"/>
      <c r="G107" s="602"/>
      <c r="H107" s="602"/>
      <c r="I107" s="602"/>
      <c r="J107" s="602"/>
      <c r="K107" s="602"/>
      <c r="L107" s="602"/>
      <c r="M107" s="602"/>
      <c r="N107" s="603"/>
    </row>
    <row r="108" spans="1:14" s="112" customFormat="1" ht="17.25" hidden="1" customHeight="1" x14ac:dyDescent="0.25">
      <c r="A108" s="594" t="s">
        <v>318</v>
      </c>
      <c r="B108" s="595"/>
      <c r="C108" s="114" t="s">
        <v>195</v>
      </c>
      <c r="D108" s="596" t="s">
        <v>86</v>
      </c>
      <c r="E108" s="597"/>
      <c r="F108" s="597"/>
      <c r="G108" s="597"/>
      <c r="H108" s="597"/>
      <c r="I108" s="597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610" t="s">
        <v>321</v>
      </c>
      <c r="B109" s="611"/>
      <c r="C109" s="611"/>
      <c r="D109" s="611"/>
      <c r="E109" s="611"/>
      <c r="F109" s="611"/>
      <c r="G109" s="611"/>
      <c r="H109" s="611"/>
      <c r="I109" s="611"/>
      <c r="J109" s="611"/>
      <c r="K109" s="611"/>
      <c r="L109" s="611"/>
      <c r="M109" s="611"/>
      <c r="N109" s="611"/>
    </row>
    <row r="110" spans="1:14" s="112" customFormat="1" ht="36" hidden="1" customHeight="1" x14ac:dyDescent="0.25">
      <c r="A110" s="608" t="s">
        <v>318</v>
      </c>
      <c r="B110" s="609"/>
      <c r="C110" s="114" t="s">
        <v>195</v>
      </c>
      <c r="D110" s="606" t="s">
        <v>144</v>
      </c>
      <c r="E110" s="607"/>
      <c r="F110" s="607"/>
      <c r="G110" s="607"/>
      <c r="H110" s="607"/>
      <c r="I110" s="607"/>
      <c r="J110" s="115" t="s">
        <v>34</v>
      </c>
      <c r="K110" s="117" t="s">
        <v>346</v>
      </c>
      <c r="L110" s="117" t="s">
        <v>346</v>
      </c>
      <c r="M110" s="111"/>
      <c r="N110" s="111"/>
    </row>
    <row r="111" spans="1:14" s="112" customFormat="1" ht="17.25" hidden="1" customHeight="1" x14ac:dyDescent="0.25">
      <c r="A111" s="610" t="s">
        <v>322</v>
      </c>
      <c r="B111" s="611"/>
      <c r="C111" s="611"/>
      <c r="D111" s="611"/>
      <c r="E111" s="611"/>
      <c r="F111" s="611"/>
      <c r="G111" s="611"/>
      <c r="H111" s="611"/>
      <c r="I111" s="611"/>
      <c r="J111" s="611"/>
      <c r="K111" s="611"/>
      <c r="L111" s="611"/>
      <c r="M111" s="611"/>
      <c r="N111" s="611"/>
    </row>
    <row r="112" spans="1:14" s="112" customFormat="1" ht="58.5" hidden="1" customHeight="1" x14ac:dyDescent="0.25">
      <c r="A112" s="608" t="s">
        <v>318</v>
      </c>
      <c r="B112" s="609"/>
      <c r="C112" s="114" t="s">
        <v>195</v>
      </c>
      <c r="D112" s="606" t="s">
        <v>264</v>
      </c>
      <c r="E112" s="607"/>
      <c r="F112" s="607"/>
      <c r="G112" s="607"/>
      <c r="H112" s="607"/>
      <c r="I112" s="607"/>
      <c r="J112" s="115" t="s">
        <v>69</v>
      </c>
      <c r="K112" s="121" t="s">
        <v>347</v>
      </c>
      <c r="L112" s="121" t="s">
        <v>347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customHeight="1" x14ac:dyDescent="0.25">
      <c r="A114" s="135"/>
      <c r="B114" s="623" t="s">
        <v>348</v>
      </c>
      <c r="C114" s="623"/>
      <c r="D114" s="623"/>
      <c r="E114" s="623"/>
      <c r="F114" s="623"/>
      <c r="G114" s="623"/>
      <c r="H114" s="136"/>
      <c r="I114" s="136"/>
      <c r="J114" s="137"/>
      <c r="K114" s="137"/>
      <c r="L114" s="137" t="s">
        <v>300</v>
      </c>
    </row>
    <row r="115" spans="1:14" ht="11.1" customHeight="1" x14ac:dyDescent="0.25">
      <c r="G115" s="619"/>
      <c r="H115" s="619"/>
      <c r="I115" s="619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624" t="s">
        <v>228</v>
      </c>
      <c r="C118" s="624"/>
      <c r="D118" s="624"/>
      <c r="E118" s="624"/>
      <c r="F118" s="135"/>
      <c r="G118" s="141"/>
      <c r="H118" s="136"/>
      <c r="I118" s="136"/>
      <c r="J118" s="137"/>
      <c r="K118" s="137"/>
      <c r="L118" s="137" t="s">
        <v>303</v>
      </c>
    </row>
    <row r="119" spans="1:14" ht="15" customHeight="1" x14ac:dyDescent="0.25">
      <c r="G119" s="619"/>
      <c r="H119" s="619"/>
      <c r="I119" s="619"/>
      <c r="J119" s="139"/>
      <c r="K119" s="139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8:N18"/>
    <mergeCell ref="A19:B19"/>
    <mergeCell ref="D19:I19"/>
    <mergeCell ref="A20:N20"/>
    <mergeCell ref="A21:B21"/>
    <mergeCell ref="D21:I21"/>
    <mergeCell ref="A13:B13"/>
    <mergeCell ref="D13:I13"/>
    <mergeCell ref="A14:B14"/>
    <mergeCell ref="D14:I14"/>
    <mergeCell ref="A17:B17"/>
    <mergeCell ref="D17:I17"/>
    <mergeCell ref="A26:B26"/>
    <mergeCell ref="D26:I26"/>
    <mergeCell ref="A27:B27"/>
    <mergeCell ref="D27:I27"/>
    <mergeCell ref="A22:B22"/>
    <mergeCell ref="D22:I22"/>
    <mergeCell ref="A23:N23"/>
    <mergeCell ref="A24:B24"/>
    <mergeCell ref="D24:I24"/>
    <mergeCell ref="A25:N25"/>
    <mergeCell ref="A34:B34"/>
    <mergeCell ref="D34:I34"/>
    <mergeCell ref="A35:N35"/>
    <mergeCell ref="A36:B36"/>
    <mergeCell ref="D36:I36"/>
    <mergeCell ref="A37:B37"/>
    <mergeCell ref="D37:I37"/>
    <mergeCell ref="A30:N30"/>
    <mergeCell ref="A31:B31"/>
    <mergeCell ref="D31:I31"/>
    <mergeCell ref="A32:N32"/>
    <mergeCell ref="A33:B33"/>
    <mergeCell ref="D33:I33"/>
    <mergeCell ref="A41:B41"/>
    <mergeCell ref="D41:I41"/>
    <mergeCell ref="A42:B42"/>
    <mergeCell ref="D42:I42"/>
    <mergeCell ref="A43:N43"/>
    <mergeCell ref="A44:B44"/>
    <mergeCell ref="D44:I44"/>
    <mergeCell ref="A38:B38"/>
    <mergeCell ref="D38:I38"/>
    <mergeCell ref="A39:B39"/>
    <mergeCell ref="D39:I39"/>
    <mergeCell ref="A40:B40"/>
    <mergeCell ref="D40:I40"/>
    <mergeCell ref="A49:B49"/>
    <mergeCell ref="D49:I49"/>
    <mergeCell ref="A50:B50"/>
    <mergeCell ref="D50:I50"/>
    <mergeCell ref="A51:B51"/>
    <mergeCell ref="D51:I51"/>
    <mergeCell ref="D45:I45"/>
    <mergeCell ref="A46:B46"/>
    <mergeCell ref="D46:I46"/>
    <mergeCell ref="A47:B47"/>
    <mergeCell ref="D47:I47"/>
    <mergeCell ref="A48:B48"/>
    <mergeCell ref="D48:I48"/>
    <mergeCell ref="A56:B56"/>
    <mergeCell ref="D56:I56"/>
    <mergeCell ref="A57:B57"/>
    <mergeCell ref="D57:I57"/>
    <mergeCell ref="A58:B58"/>
    <mergeCell ref="D58:I58"/>
    <mergeCell ref="A52:N52"/>
    <mergeCell ref="A53:B53"/>
    <mergeCell ref="D53:I53"/>
    <mergeCell ref="A54:B54"/>
    <mergeCell ref="D54:I54"/>
    <mergeCell ref="A55:B55"/>
    <mergeCell ref="D55:I55"/>
    <mergeCell ref="A63:B63"/>
    <mergeCell ref="D63:I63"/>
    <mergeCell ref="A64:N64"/>
    <mergeCell ref="A65:B65"/>
    <mergeCell ref="D65:I65"/>
    <mergeCell ref="A66:N66"/>
    <mergeCell ref="A59:N59"/>
    <mergeCell ref="A60:B60"/>
    <mergeCell ref="D60:I60"/>
    <mergeCell ref="A61:B61"/>
    <mergeCell ref="D61:I61"/>
    <mergeCell ref="A62:B62"/>
    <mergeCell ref="D62:I62"/>
    <mergeCell ref="A71:B71"/>
    <mergeCell ref="D71:I71"/>
    <mergeCell ref="A72:B72"/>
    <mergeCell ref="D72:I72"/>
    <mergeCell ref="A73:N73"/>
    <mergeCell ref="A74:B74"/>
    <mergeCell ref="D74:I74"/>
    <mergeCell ref="A67:B67"/>
    <mergeCell ref="D67:I67"/>
    <mergeCell ref="A68:N68"/>
    <mergeCell ref="A69:B69"/>
    <mergeCell ref="D69:I69"/>
    <mergeCell ref="A70:N70"/>
    <mergeCell ref="A79:N79"/>
    <mergeCell ref="A80:B80"/>
    <mergeCell ref="D80:I80"/>
    <mergeCell ref="A81:B81"/>
    <mergeCell ref="D81:I81"/>
    <mergeCell ref="A82:N82"/>
    <mergeCell ref="A75:N75"/>
    <mergeCell ref="A76:B76"/>
    <mergeCell ref="D76:I76"/>
    <mergeCell ref="A77:N77"/>
    <mergeCell ref="A78:B78"/>
    <mergeCell ref="D78:I78"/>
    <mergeCell ref="A87:B87"/>
    <mergeCell ref="D87:I87"/>
    <mergeCell ref="A88:N88"/>
    <mergeCell ref="A89:B89"/>
    <mergeCell ref="D89:I89"/>
    <mergeCell ref="A90:B90"/>
    <mergeCell ref="D90:I90"/>
    <mergeCell ref="A83:B83"/>
    <mergeCell ref="D83:I83"/>
    <mergeCell ref="A84:N84"/>
    <mergeCell ref="A85:B85"/>
    <mergeCell ref="D85:I85"/>
    <mergeCell ref="A86:N86"/>
    <mergeCell ref="A91:N91"/>
    <mergeCell ref="A92:B92"/>
    <mergeCell ref="D92:I92"/>
    <mergeCell ref="A93:B93"/>
    <mergeCell ref="D93:I93"/>
    <mergeCell ref="A94:B94"/>
    <mergeCell ref="D94:I94"/>
    <mergeCell ref="M94:M95"/>
    <mergeCell ref="N94:N95"/>
    <mergeCell ref="A95:B9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D95:I95"/>
    <mergeCell ref="A96:N96"/>
    <mergeCell ref="A97:B97"/>
    <mergeCell ref="D97:I97"/>
    <mergeCell ref="N97:N98"/>
    <mergeCell ref="A98:B98"/>
    <mergeCell ref="D98:I98"/>
    <mergeCell ref="G119:I119"/>
    <mergeCell ref="D15:I15"/>
    <mergeCell ref="D16:I16"/>
    <mergeCell ref="A29:B29"/>
    <mergeCell ref="D29:I29"/>
    <mergeCell ref="A28:B28"/>
    <mergeCell ref="D28:I28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3:B103"/>
    <mergeCell ref="D103:I103"/>
    <mergeCell ref="A104:B104"/>
    <mergeCell ref="D104:I104"/>
    <mergeCell ref="A105:N10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  <rowBreaks count="1" manualBreakCount="1">
    <brk id="42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I13"/>
  <sheetViews>
    <sheetView workbookViewId="0">
      <selection activeCell="I141" sqref="I141:K141"/>
    </sheetView>
  </sheetViews>
  <sheetFormatPr defaultRowHeight="15.75" x14ac:dyDescent="0.25"/>
  <cols>
    <col min="1" max="1" width="9.140625" style="173"/>
    <col min="2" max="2" width="44.42578125" style="173" customWidth="1"/>
    <col min="3" max="3" width="9.5703125" style="173" customWidth="1"/>
    <col min="4" max="4" width="8.28515625" style="173" customWidth="1"/>
    <col min="5" max="5" width="13.140625" style="173" customWidth="1"/>
    <col min="6" max="6" width="9.5703125" style="173" customWidth="1"/>
    <col min="7" max="7" width="8.28515625" style="173" customWidth="1"/>
    <col min="8" max="8" width="14.42578125" style="173" customWidth="1"/>
    <col min="9" max="9" width="13.5703125" style="173" customWidth="1"/>
    <col min="10" max="16384" width="9.140625" style="173"/>
  </cols>
  <sheetData>
    <row r="1" spans="1:9" ht="20.25" x14ac:dyDescent="0.3">
      <c r="A1" s="625" t="s">
        <v>380</v>
      </c>
      <c r="B1" s="625"/>
      <c r="C1" s="625"/>
      <c r="D1" s="625"/>
      <c r="E1" s="625"/>
      <c r="F1" s="625"/>
      <c r="G1" s="625"/>
      <c r="H1" s="625"/>
      <c r="I1" s="625"/>
    </row>
    <row r="2" spans="1:9" ht="66" customHeight="1" x14ac:dyDescent="0.25">
      <c r="A2" s="626" t="s">
        <v>381</v>
      </c>
      <c r="B2" s="626"/>
      <c r="C2" s="626"/>
      <c r="D2" s="626"/>
      <c r="E2" s="626"/>
      <c r="F2" s="626"/>
      <c r="G2" s="626"/>
      <c r="H2" s="626"/>
      <c r="I2" s="626"/>
    </row>
    <row r="3" spans="1:9" ht="54" customHeight="1" x14ac:dyDescent="0.25">
      <c r="A3" s="174"/>
      <c r="B3" s="174"/>
      <c r="C3" s="174"/>
      <c r="D3" s="174"/>
      <c r="E3" s="174"/>
      <c r="F3" s="174"/>
      <c r="G3" s="174"/>
      <c r="H3" s="174"/>
      <c r="I3" s="175"/>
    </row>
    <row r="4" spans="1:9" s="176" customFormat="1" ht="32.25" customHeight="1" x14ac:dyDescent="0.25">
      <c r="A4" s="627" t="s">
        <v>382</v>
      </c>
      <c r="B4" s="627" t="s">
        <v>383</v>
      </c>
      <c r="C4" s="628" t="s">
        <v>384</v>
      </c>
      <c r="D4" s="628"/>
      <c r="E4" s="628"/>
      <c r="F4" s="628" t="s">
        <v>385</v>
      </c>
      <c r="G4" s="628"/>
      <c r="H4" s="628"/>
      <c r="I4" s="629" t="s">
        <v>386</v>
      </c>
    </row>
    <row r="5" spans="1:9" s="176" customFormat="1" ht="47.25" x14ac:dyDescent="0.25">
      <c r="A5" s="627"/>
      <c r="B5" s="627"/>
      <c r="C5" s="177" t="s">
        <v>387</v>
      </c>
      <c r="D5" s="177" t="s">
        <v>388</v>
      </c>
      <c r="E5" s="177" t="s">
        <v>389</v>
      </c>
      <c r="F5" s="177" t="s">
        <v>387</v>
      </c>
      <c r="G5" s="177" t="s">
        <v>388</v>
      </c>
      <c r="H5" s="177" t="s">
        <v>389</v>
      </c>
      <c r="I5" s="630"/>
    </row>
    <row r="6" spans="1:9" ht="31.5" customHeight="1" x14ac:dyDescent="0.25">
      <c r="A6" s="178">
        <v>1</v>
      </c>
      <c r="B6" s="179" t="s">
        <v>112</v>
      </c>
      <c r="C6" s="177">
        <v>1998</v>
      </c>
      <c r="D6" s="180">
        <v>160</v>
      </c>
      <c r="E6" s="180">
        <f>C6*D6</f>
        <v>319680</v>
      </c>
      <c r="F6" s="177">
        <v>0</v>
      </c>
      <c r="G6" s="180">
        <v>160</v>
      </c>
      <c r="H6" s="180">
        <f>F6*G6</f>
        <v>0</v>
      </c>
      <c r="I6" s="180">
        <f>H6-E6</f>
        <v>-319680</v>
      </c>
    </row>
    <row r="7" spans="1:9" ht="36" customHeight="1" x14ac:dyDescent="0.25">
      <c r="A7" s="178">
        <v>2</v>
      </c>
      <c r="B7" s="179" t="s">
        <v>113</v>
      </c>
      <c r="C7" s="177">
        <v>4970</v>
      </c>
      <c r="D7" s="180">
        <v>90</v>
      </c>
      <c r="E7" s="180">
        <f t="shared" ref="E7:E8" si="0">C7*D7</f>
        <v>447300</v>
      </c>
      <c r="F7" s="177">
        <v>0</v>
      </c>
      <c r="G7" s="180">
        <v>90</v>
      </c>
      <c r="H7" s="180">
        <f t="shared" ref="H7:H8" si="1">F7*G7</f>
        <v>0</v>
      </c>
      <c r="I7" s="180">
        <f t="shared" ref="I7:I8" si="2">H7-E7</f>
        <v>-447300</v>
      </c>
    </row>
    <row r="8" spans="1:9" ht="85.5" customHeight="1" x14ac:dyDescent="0.25">
      <c r="A8" s="178">
        <v>3</v>
      </c>
      <c r="B8" s="179" t="s">
        <v>390</v>
      </c>
      <c r="C8" s="177"/>
      <c r="D8" s="180"/>
      <c r="E8" s="180">
        <f t="shared" si="0"/>
        <v>0</v>
      </c>
      <c r="F8" s="177">
        <v>36285</v>
      </c>
      <c r="G8" s="180">
        <v>56</v>
      </c>
      <c r="H8" s="180">
        <f t="shared" si="1"/>
        <v>2031960</v>
      </c>
      <c r="I8" s="180">
        <f t="shared" si="2"/>
        <v>2031960</v>
      </c>
    </row>
    <row r="9" spans="1:9" x14ac:dyDescent="0.25">
      <c r="A9" s="181"/>
      <c r="B9" s="181" t="s">
        <v>391</v>
      </c>
      <c r="C9" s="181"/>
      <c r="D9" s="181"/>
      <c r="E9" s="182">
        <f>SUM(E6:E8)</f>
        <v>766980</v>
      </c>
      <c r="F9" s="181"/>
      <c r="G9" s="181"/>
      <c r="H9" s="182">
        <f>SUM(H6:H8)</f>
        <v>2031960</v>
      </c>
      <c r="I9" s="183">
        <f>SUM(I6:I8)</f>
        <v>1264980</v>
      </c>
    </row>
    <row r="12" spans="1:9" hidden="1" x14ac:dyDescent="0.25"/>
    <row r="13" spans="1:9" x14ac:dyDescent="0.25">
      <c r="B13" s="173" t="s">
        <v>228</v>
      </c>
      <c r="E13" s="173" t="s">
        <v>392</v>
      </c>
    </row>
  </sheetData>
  <mergeCells count="7">
    <mergeCell ref="A1:I1"/>
    <mergeCell ref="A2:I2"/>
    <mergeCell ref="A4:A5"/>
    <mergeCell ref="B4:B5"/>
    <mergeCell ref="C4:E4"/>
    <mergeCell ref="F4:H4"/>
    <mergeCell ref="I4:I5"/>
  </mergeCells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 summaryRight="0"/>
    <pageSetUpPr fitToPage="1"/>
  </sheetPr>
  <dimension ref="A2:X153"/>
  <sheetViews>
    <sheetView view="pageBreakPreview" topLeftCell="A130" zoomScale="80" zoomScaleNormal="100" zoomScaleSheetLayoutView="80" workbookViewId="0">
      <selection activeCell="I141" sqref="I141:K141"/>
    </sheetView>
  </sheetViews>
  <sheetFormatPr defaultColWidth="14.42578125" defaultRowHeight="15.75" customHeight="1" x14ac:dyDescent="0.25"/>
  <cols>
    <col min="1" max="1" width="7" style="184" customWidth="1"/>
    <col min="2" max="2" width="47.42578125" style="185" customWidth="1"/>
    <col min="3" max="4" width="14.42578125" style="184" hidden="1" customWidth="1"/>
    <col min="5" max="5" width="14.42578125" style="185" hidden="1" customWidth="1"/>
    <col min="6" max="7" width="14.42578125" style="184" hidden="1" customWidth="1"/>
    <col min="8" max="8" width="14.42578125" style="185" hidden="1" customWidth="1"/>
    <col min="9" max="12" width="0" style="186" hidden="1" customWidth="1"/>
    <col min="13" max="14" width="14.42578125" style="188" hidden="1" customWidth="1"/>
    <col min="15" max="15" width="0" style="185" hidden="1" customWidth="1"/>
    <col min="16" max="16" width="14" style="189" customWidth="1"/>
    <col min="17" max="18" width="0" style="186" hidden="1" customWidth="1"/>
    <col min="19" max="19" width="14.42578125" style="189"/>
    <col min="20" max="20" width="16.5703125" style="190" customWidth="1"/>
    <col min="21" max="21" width="15.140625" style="189" customWidth="1"/>
    <col min="22" max="22" width="17.140625" style="189" customWidth="1"/>
    <col min="23" max="23" width="17.28515625" style="189" customWidth="1"/>
    <col min="24" max="24" width="0" style="185" hidden="1" customWidth="1"/>
    <col min="25" max="16384" width="14.42578125" style="185"/>
  </cols>
  <sheetData>
    <row r="2" spans="1:23" ht="33.75" customHeight="1" x14ac:dyDescent="0.3">
      <c r="B2" s="632" t="s">
        <v>556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</row>
    <row r="3" spans="1:23" ht="15.75" customHeight="1" x14ac:dyDescent="0.25">
      <c r="E3" s="186"/>
      <c r="F3" s="187"/>
      <c r="P3" s="191"/>
      <c r="Q3" s="192"/>
    </row>
    <row r="4" spans="1:23" s="194" customFormat="1" ht="15.75" customHeight="1" x14ac:dyDescent="0.25">
      <c r="A4" s="193"/>
      <c r="F4" s="195"/>
      <c r="G4" s="195"/>
      <c r="I4" s="196"/>
      <c r="J4" s="196"/>
      <c r="K4" s="196"/>
      <c r="L4" s="196"/>
      <c r="M4" s="197"/>
      <c r="N4" s="197"/>
      <c r="P4" s="198"/>
      <c r="Q4" s="196"/>
      <c r="R4" s="196"/>
      <c r="S4" s="198"/>
      <c r="T4" s="199"/>
      <c r="U4" s="198"/>
      <c r="V4" s="198"/>
      <c r="W4" s="198"/>
    </row>
    <row r="5" spans="1:23" s="194" customFormat="1" ht="15.75" customHeight="1" x14ac:dyDescent="0.25">
      <c r="A5" s="637" t="s">
        <v>393</v>
      </c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200"/>
      <c r="W5" s="200"/>
    </row>
    <row r="6" spans="1:23" s="207" customFormat="1" ht="15.75" customHeight="1" x14ac:dyDescent="0.25">
      <c r="A6" s="638" t="s">
        <v>394</v>
      </c>
      <c r="B6" s="638" t="s">
        <v>395</v>
      </c>
      <c r="C6" s="201" t="s">
        <v>396</v>
      </c>
      <c r="D6" s="201" t="s">
        <v>397</v>
      </c>
      <c r="E6" s="201" t="s">
        <v>398</v>
      </c>
      <c r="F6" s="201" t="s">
        <v>399</v>
      </c>
      <c r="G6" s="201" t="s">
        <v>400</v>
      </c>
      <c r="H6" s="202" t="s">
        <v>401</v>
      </c>
      <c r="I6" s="203" t="s">
        <v>396</v>
      </c>
      <c r="J6" s="203" t="s">
        <v>397</v>
      </c>
      <c r="K6" s="203" t="s">
        <v>398</v>
      </c>
      <c r="L6" s="203" t="s">
        <v>399</v>
      </c>
      <c r="M6" s="204" t="s">
        <v>400</v>
      </c>
      <c r="N6" s="205" t="s">
        <v>401</v>
      </c>
      <c r="O6" s="202" t="s">
        <v>401</v>
      </c>
      <c r="P6" s="206" t="s">
        <v>396</v>
      </c>
      <c r="Q6" s="202"/>
      <c r="R6" s="208"/>
      <c r="S6" s="206" t="s">
        <v>397</v>
      </c>
      <c r="T6" s="206" t="s">
        <v>402</v>
      </c>
      <c r="U6" s="639" t="s">
        <v>399</v>
      </c>
      <c r="V6" s="640" t="s">
        <v>403</v>
      </c>
      <c r="W6" s="640" t="s">
        <v>404</v>
      </c>
    </row>
    <row r="7" spans="1:23" s="207" customFormat="1" ht="48.75" customHeight="1" x14ac:dyDescent="0.25">
      <c r="A7" s="638"/>
      <c r="B7" s="638"/>
      <c r="C7" s="201"/>
      <c r="D7" s="201"/>
      <c r="E7" s="201"/>
      <c r="F7" s="201"/>
      <c r="G7" s="201"/>
      <c r="H7" s="202"/>
      <c r="I7" s="203"/>
      <c r="J7" s="203"/>
      <c r="K7" s="203"/>
      <c r="L7" s="203"/>
      <c r="M7" s="204"/>
      <c r="N7" s="205"/>
      <c r="O7" s="202"/>
      <c r="P7" s="209" t="s">
        <v>405</v>
      </c>
      <c r="Q7" s="210" t="s">
        <v>406</v>
      </c>
      <c r="R7" s="210" t="s">
        <v>407</v>
      </c>
      <c r="S7" s="209" t="s">
        <v>405</v>
      </c>
      <c r="T7" s="209" t="s">
        <v>405</v>
      </c>
      <c r="U7" s="639"/>
      <c r="V7" s="640"/>
      <c r="W7" s="640"/>
    </row>
    <row r="8" spans="1:23" s="211" customFormat="1" ht="15.75" customHeight="1" x14ac:dyDescent="0.25">
      <c r="A8" s="633" t="s">
        <v>408</v>
      </c>
      <c r="B8" s="633"/>
      <c r="C8" s="280">
        <f>SUM(C9:C110)</f>
        <v>16937</v>
      </c>
      <c r="D8" s="280">
        <f t="shared" ref="D8:K8" si="0">SUM(D9:D110)</f>
        <v>20018</v>
      </c>
      <c r="E8" s="280">
        <f t="shared" si="0"/>
        <v>103</v>
      </c>
      <c r="F8" s="280">
        <f t="shared" si="0"/>
        <v>37058</v>
      </c>
      <c r="G8" s="280">
        <f t="shared" si="0"/>
        <v>4040</v>
      </c>
      <c r="H8" s="280">
        <f t="shared" si="0"/>
        <v>1482320</v>
      </c>
      <c r="I8" s="280">
        <f t="shared" si="0"/>
        <v>16833</v>
      </c>
      <c r="J8" s="280">
        <f t="shared" si="0"/>
        <v>19985</v>
      </c>
      <c r="K8" s="280">
        <f t="shared" si="0"/>
        <v>112</v>
      </c>
      <c r="L8" s="280">
        <f>SUM(L9:L110)</f>
        <v>36930</v>
      </c>
      <c r="M8" s="280">
        <f>SUM(M9:M109)</f>
        <v>0</v>
      </c>
      <c r="N8" s="280">
        <f>SUM(N9:N109)</f>
        <v>0</v>
      </c>
      <c r="O8" s="281"/>
      <c r="P8" s="280">
        <f>SUM(P9:P110)</f>
        <v>15122</v>
      </c>
      <c r="Q8" s="280">
        <f t="shared" ref="Q8:T8" si="1">SUM(Q9:Q110)</f>
        <v>18830</v>
      </c>
      <c r="R8" s="280">
        <f t="shared" si="1"/>
        <v>1985</v>
      </c>
      <c r="S8" s="280">
        <f t="shared" si="1"/>
        <v>17027</v>
      </c>
      <c r="T8" s="280">
        <f t="shared" si="1"/>
        <v>123</v>
      </c>
      <c r="U8" s="213">
        <f>SUM(U9:U110)</f>
        <v>32272</v>
      </c>
      <c r="V8" s="212">
        <v>56</v>
      </c>
      <c r="W8" s="213"/>
    </row>
    <row r="9" spans="1:23" ht="15.75" customHeight="1" x14ac:dyDescent="0.25">
      <c r="A9" s="214">
        <v>1</v>
      </c>
      <c r="B9" s="215" t="s">
        <v>409</v>
      </c>
      <c r="C9" s="200">
        <v>403</v>
      </c>
      <c r="D9" s="214"/>
      <c r="E9" s="216"/>
      <c r="F9" s="214">
        <f>C9+D9+E9</f>
        <v>403</v>
      </c>
      <c r="G9" s="214">
        <v>40</v>
      </c>
      <c r="H9" s="217">
        <f>F9*G9</f>
        <v>16120</v>
      </c>
      <c r="I9" s="218">
        <v>382</v>
      </c>
      <c r="J9" s="219"/>
      <c r="K9" s="220"/>
      <c r="L9" s="219">
        <f>I9+J9+K9</f>
        <v>382</v>
      </c>
      <c r="M9" s="221"/>
      <c r="N9" s="222">
        <f>L9*M9</f>
        <v>0</v>
      </c>
      <c r="O9" s="217">
        <f>L9*47</f>
        <v>17954</v>
      </c>
      <c r="P9" s="218">
        <v>346</v>
      </c>
      <c r="Q9" s="219"/>
      <c r="R9" s="219"/>
      <c r="S9" s="223"/>
      <c r="T9" s="223"/>
      <c r="U9" s="224">
        <f t="shared" ref="U9:U72" si="2">T9+S9+P9</f>
        <v>346</v>
      </c>
      <c r="V9" s="212">
        <v>56</v>
      </c>
      <c r="W9" s="213">
        <f t="shared" ref="W9:W72" si="3">U9*V9</f>
        <v>19376</v>
      </c>
    </row>
    <row r="10" spans="1:23" ht="15.75" customHeight="1" x14ac:dyDescent="0.25">
      <c r="A10" s="214">
        <v>2</v>
      </c>
      <c r="B10" s="215" t="s">
        <v>410</v>
      </c>
      <c r="C10" s="200">
        <v>82</v>
      </c>
      <c r="D10" s="214"/>
      <c r="E10" s="216"/>
      <c r="F10" s="214">
        <f t="shared" ref="F10:F78" si="4">C10+D10+E10</f>
        <v>82</v>
      </c>
      <c r="G10" s="214">
        <v>40</v>
      </c>
      <c r="H10" s="217">
        <f t="shared" ref="H10:H78" si="5">F10*G10</f>
        <v>3280</v>
      </c>
      <c r="I10" s="218">
        <v>86</v>
      </c>
      <c r="J10" s="219"/>
      <c r="K10" s="220"/>
      <c r="L10" s="219">
        <f t="shared" ref="L10:L78" si="6">I10+J10+K10</f>
        <v>86</v>
      </c>
      <c r="M10" s="221"/>
      <c r="N10" s="222">
        <f t="shared" ref="N10:N78" si="7">L10*M10</f>
        <v>0</v>
      </c>
      <c r="O10" s="217">
        <f t="shared" ref="O10:O73" si="8">L10*47</f>
        <v>4042</v>
      </c>
      <c r="P10" s="218">
        <v>76</v>
      </c>
      <c r="Q10" s="219"/>
      <c r="R10" s="219"/>
      <c r="S10" s="223"/>
      <c r="T10" s="223"/>
      <c r="U10" s="224">
        <f t="shared" si="2"/>
        <v>76</v>
      </c>
      <c r="V10" s="212">
        <v>56</v>
      </c>
      <c r="W10" s="213">
        <f t="shared" si="3"/>
        <v>4256</v>
      </c>
    </row>
    <row r="11" spans="1:23" ht="15.75" customHeight="1" x14ac:dyDescent="0.25">
      <c r="A11" s="214">
        <v>3</v>
      </c>
      <c r="B11" s="215" t="s">
        <v>411</v>
      </c>
      <c r="C11" s="200">
        <v>214</v>
      </c>
      <c r="D11" s="214"/>
      <c r="E11" s="216"/>
      <c r="F11" s="214">
        <f t="shared" si="4"/>
        <v>214</v>
      </c>
      <c r="G11" s="214">
        <v>40</v>
      </c>
      <c r="H11" s="217">
        <f t="shared" si="5"/>
        <v>8560</v>
      </c>
      <c r="I11" s="218">
        <v>207</v>
      </c>
      <c r="J11" s="219"/>
      <c r="K11" s="220"/>
      <c r="L11" s="219">
        <f t="shared" si="6"/>
        <v>207</v>
      </c>
      <c r="M11" s="221"/>
      <c r="N11" s="222">
        <f t="shared" si="7"/>
        <v>0</v>
      </c>
      <c r="O11" s="217">
        <f t="shared" si="8"/>
        <v>9729</v>
      </c>
      <c r="P11" s="218">
        <v>212</v>
      </c>
      <c r="Q11" s="219"/>
      <c r="R11" s="219"/>
      <c r="S11" s="223"/>
      <c r="T11" s="223"/>
      <c r="U11" s="224">
        <f t="shared" si="2"/>
        <v>212</v>
      </c>
      <c r="V11" s="212">
        <v>56</v>
      </c>
      <c r="W11" s="213">
        <f t="shared" si="3"/>
        <v>11872</v>
      </c>
    </row>
    <row r="12" spans="1:23" ht="15.75" customHeight="1" x14ac:dyDescent="0.25">
      <c r="A12" s="214">
        <v>4</v>
      </c>
      <c r="B12" s="215" t="s">
        <v>412</v>
      </c>
      <c r="C12" s="200">
        <v>350</v>
      </c>
      <c r="D12" s="214"/>
      <c r="E12" s="216"/>
      <c r="F12" s="214">
        <f t="shared" si="4"/>
        <v>350</v>
      </c>
      <c r="G12" s="214">
        <v>40</v>
      </c>
      <c r="H12" s="217">
        <f t="shared" si="5"/>
        <v>14000</v>
      </c>
      <c r="I12" s="218">
        <v>347</v>
      </c>
      <c r="J12" s="219"/>
      <c r="K12" s="220"/>
      <c r="L12" s="219">
        <f t="shared" si="6"/>
        <v>347</v>
      </c>
      <c r="M12" s="221"/>
      <c r="N12" s="222">
        <f t="shared" si="7"/>
        <v>0</v>
      </c>
      <c r="O12" s="217">
        <f t="shared" si="8"/>
        <v>16309</v>
      </c>
      <c r="P12" s="218">
        <v>327</v>
      </c>
      <c r="Q12" s="219"/>
      <c r="R12" s="219"/>
      <c r="S12" s="223"/>
      <c r="T12" s="223"/>
      <c r="U12" s="224">
        <f t="shared" si="2"/>
        <v>327</v>
      </c>
      <c r="V12" s="212">
        <v>56</v>
      </c>
      <c r="W12" s="213">
        <f t="shared" si="3"/>
        <v>18312</v>
      </c>
    </row>
    <row r="13" spans="1:23" ht="15.75" customHeight="1" x14ac:dyDescent="0.25">
      <c r="A13" s="214">
        <v>5</v>
      </c>
      <c r="B13" s="215" t="s">
        <v>413</v>
      </c>
      <c r="C13" s="200">
        <v>200</v>
      </c>
      <c r="D13" s="214"/>
      <c r="E13" s="216"/>
      <c r="F13" s="214">
        <f t="shared" si="4"/>
        <v>200</v>
      </c>
      <c r="G13" s="214">
        <v>40</v>
      </c>
      <c r="H13" s="217">
        <f t="shared" si="5"/>
        <v>8000</v>
      </c>
      <c r="I13" s="218">
        <v>175</v>
      </c>
      <c r="J13" s="219"/>
      <c r="K13" s="220"/>
      <c r="L13" s="219">
        <f t="shared" si="6"/>
        <v>175</v>
      </c>
      <c r="M13" s="221"/>
      <c r="N13" s="222">
        <f t="shared" si="7"/>
        <v>0</v>
      </c>
      <c r="O13" s="217">
        <f t="shared" si="8"/>
        <v>8225</v>
      </c>
      <c r="P13" s="218">
        <v>140</v>
      </c>
      <c r="Q13" s="219"/>
      <c r="R13" s="219"/>
      <c r="S13" s="223"/>
      <c r="T13" s="223"/>
      <c r="U13" s="224">
        <f t="shared" si="2"/>
        <v>140</v>
      </c>
      <c r="V13" s="212">
        <v>56</v>
      </c>
      <c r="W13" s="213">
        <f t="shared" si="3"/>
        <v>7840</v>
      </c>
    </row>
    <row r="14" spans="1:23" ht="15.75" customHeight="1" x14ac:dyDescent="0.25">
      <c r="A14" s="214">
        <v>6</v>
      </c>
      <c r="B14" s="215" t="s">
        <v>414</v>
      </c>
      <c r="C14" s="200">
        <v>260</v>
      </c>
      <c r="D14" s="214"/>
      <c r="E14" s="216"/>
      <c r="F14" s="214">
        <f t="shared" si="4"/>
        <v>260</v>
      </c>
      <c r="G14" s="214">
        <v>40</v>
      </c>
      <c r="H14" s="217">
        <f t="shared" si="5"/>
        <v>10400</v>
      </c>
      <c r="I14" s="218">
        <v>255</v>
      </c>
      <c r="J14" s="219"/>
      <c r="K14" s="220"/>
      <c r="L14" s="219">
        <f t="shared" si="6"/>
        <v>255</v>
      </c>
      <c r="M14" s="221"/>
      <c r="N14" s="222">
        <f t="shared" si="7"/>
        <v>0</v>
      </c>
      <c r="O14" s="217">
        <f t="shared" si="8"/>
        <v>11985</v>
      </c>
      <c r="P14" s="218">
        <v>225</v>
      </c>
      <c r="Q14" s="219"/>
      <c r="R14" s="219"/>
      <c r="S14" s="223"/>
      <c r="T14" s="223"/>
      <c r="U14" s="224">
        <f t="shared" si="2"/>
        <v>225</v>
      </c>
      <c r="V14" s="212">
        <v>56</v>
      </c>
      <c r="W14" s="213">
        <f t="shared" si="3"/>
        <v>12600</v>
      </c>
    </row>
    <row r="15" spans="1:23" ht="15.75" customHeight="1" x14ac:dyDescent="0.25">
      <c r="A15" s="214">
        <v>7</v>
      </c>
      <c r="B15" s="215" t="s">
        <v>415</v>
      </c>
      <c r="C15" s="200">
        <v>601</v>
      </c>
      <c r="D15" s="214"/>
      <c r="E15" s="216"/>
      <c r="F15" s="214">
        <f t="shared" si="4"/>
        <v>601</v>
      </c>
      <c r="G15" s="214">
        <v>40</v>
      </c>
      <c r="H15" s="217">
        <f t="shared" si="5"/>
        <v>24040</v>
      </c>
      <c r="I15" s="218">
        <v>634</v>
      </c>
      <c r="J15" s="219"/>
      <c r="K15" s="220"/>
      <c r="L15" s="219">
        <f t="shared" si="6"/>
        <v>634</v>
      </c>
      <c r="M15" s="221"/>
      <c r="N15" s="222">
        <f t="shared" si="7"/>
        <v>0</v>
      </c>
      <c r="O15" s="217">
        <f t="shared" si="8"/>
        <v>29798</v>
      </c>
      <c r="P15" s="218">
        <v>589</v>
      </c>
      <c r="Q15" s="219"/>
      <c r="R15" s="219"/>
      <c r="S15" s="223"/>
      <c r="T15" s="223"/>
      <c r="U15" s="224">
        <f t="shared" si="2"/>
        <v>589</v>
      </c>
      <c r="V15" s="212">
        <v>56</v>
      </c>
      <c r="W15" s="213">
        <f t="shared" si="3"/>
        <v>32984</v>
      </c>
    </row>
    <row r="16" spans="1:23" ht="15.75" customHeight="1" x14ac:dyDescent="0.25">
      <c r="A16" s="214">
        <v>8</v>
      </c>
      <c r="B16" s="215" t="s">
        <v>416</v>
      </c>
      <c r="C16" s="200">
        <v>120</v>
      </c>
      <c r="D16" s="214"/>
      <c r="E16" s="216"/>
      <c r="F16" s="214">
        <f t="shared" si="4"/>
        <v>120</v>
      </c>
      <c r="G16" s="214">
        <v>40</v>
      </c>
      <c r="H16" s="217">
        <f t="shared" si="5"/>
        <v>4800</v>
      </c>
      <c r="I16" s="218">
        <v>117</v>
      </c>
      <c r="J16" s="219"/>
      <c r="K16" s="220"/>
      <c r="L16" s="219">
        <f t="shared" si="6"/>
        <v>117</v>
      </c>
      <c r="M16" s="221"/>
      <c r="N16" s="222">
        <f t="shared" si="7"/>
        <v>0</v>
      </c>
      <c r="O16" s="217">
        <f t="shared" si="8"/>
        <v>5499</v>
      </c>
      <c r="P16" s="218">
        <v>85</v>
      </c>
      <c r="Q16" s="219"/>
      <c r="R16" s="219"/>
      <c r="S16" s="223"/>
      <c r="T16" s="223"/>
      <c r="U16" s="224">
        <f t="shared" si="2"/>
        <v>85</v>
      </c>
      <c r="V16" s="212">
        <v>56</v>
      </c>
      <c r="W16" s="213">
        <f t="shared" si="3"/>
        <v>4760</v>
      </c>
    </row>
    <row r="17" spans="1:23" ht="15.75" customHeight="1" x14ac:dyDescent="0.25">
      <c r="A17" s="214">
        <v>9</v>
      </c>
      <c r="B17" s="215" t="s">
        <v>417</v>
      </c>
      <c r="C17" s="200">
        <v>220</v>
      </c>
      <c r="D17" s="214"/>
      <c r="E17" s="216"/>
      <c r="F17" s="214">
        <f t="shared" si="4"/>
        <v>220</v>
      </c>
      <c r="G17" s="214">
        <v>40</v>
      </c>
      <c r="H17" s="217">
        <f t="shared" si="5"/>
        <v>8800</v>
      </c>
      <c r="I17" s="218">
        <v>212</v>
      </c>
      <c r="J17" s="219"/>
      <c r="K17" s="220"/>
      <c r="L17" s="219">
        <f t="shared" si="6"/>
        <v>212</v>
      </c>
      <c r="M17" s="221"/>
      <c r="N17" s="222">
        <f t="shared" si="7"/>
        <v>0</v>
      </c>
      <c r="O17" s="217">
        <f t="shared" si="8"/>
        <v>9964</v>
      </c>
      <c r="P17" s="218">
        <v>203</v>
      </c>
      <c r="Q17" s="219"/>
      <c r="R17" s="219"/>
      <c r="S17" s="223"/>
      <c r="T17" s="223"/>
      <c r="U17" s="224">
        <f t="shared" si="2"/>
        <v>203</v>
      </c>
      <c r="V17" s="212">
        <v>56</v>
      </c>
      <c r="W17" s="213">
        <f t="shared" si="3"/>
        <v>11368</v>
      </c>
    </row>
    <row r="18" spans="1:23" ht="15.75" customHeight="1" x14ac:dyDescent="0.25">
      <c r="A18" s="214">
        <v>10</v>
      </c>
      <c r="B18" s="215" t="s">
        <v>418</v>
      </c>
      <c r="C18" s="200">
        <v>297</v>
      </c>
      <c r="D18" s="214"/>
      <c r="E18" s="216"/>
      <c r="F18" s="214">
        <f t="shared" si="4"/>
        <v>297</v>
      </c>
      <c r="G18" s="214">
        <v>40</v>
      </c>
      <c r="H18" s="217">
        <f t="shared" si="5"/>
        <v>11880</v>
      </c>
      <c r="I18" s="218">
        <v>308</v>
      </c>
      <c r="J18" s="219"/>
      <c r="K18" s="220"/>
      <c r="L18" s="219">
        <f t="shared" si="6"/>
        <v>308</v>
      </c>
      <c r="M18" s="221"/>
      <c r="N18" s="222">
        <f t="shared" si="7"/>
        <v>0</v>
      </c>
      <c r="O18" s="217">
        <f t="shared" si="8"/>
        <v>14476</v>
      </c>
      <c r="P18" s="218">
        <v>270</v>
      </c>
      <c r="Q18" s="219"/>
      <c r="R18" s="219"/>
      <c r="S18" s="223"/>
      <c r="T18" s="223"/>
      <c r="U18" s="224">
        <f t="shared" si="2"/>
        <v>270</v>
      </c>
      <c r="V18" s="212">
        <v>56</v>
      </c>
      <c r="W18" s="213">
        <f t="shared" si="3"/>
        <v>15120</v>
      </c>
    </row>
    <row r="19" spans="1:23" ht="15.75" customHeight="1" x14ac:dyDescent="0.25">
      <c r="A19" s="214">
        <v>11</v>
      </c>
      <c r="B19" s="215" t="s">
        <v>419</v>
      </c>
      <c r="C19" s="200">
        <v>262</v>
      </c>
      <c r="D19" s="214"/>
      <c r="E19" s="216"/>
      <c r="F19" s="214">
        <f t="shared" si="4"/>
        <v>262</v>
      </c>
      <c r="G19" s="214">
        <v>40</v>
      </c>
      <c r="H19" s="217">
        <f t="shared" si="5"/>
        <v>10480</v>
      </c>
      <c r="I19" s="218">
        <v>255</v>
      </c>
      <c r="J19" s="219"/>
      <c r="K19" s="220"/>
      <c r="L19" s="219">
        <f t="shared" si="6"/>
        <v>255</v>
      </c>
      <c r="M19" s="221"/>
      <c r="N19" s="222">
        <f t="shared" si="7"/>
        <v>0</v>
      </c>
      <c r="O19" s="217">
        <f t="shared" si="8"/>
        <v>11985</v>
      </c>
      <c r="P19" s="218">
        <v>247</v>
      </c>
      <c r="Q19" s="219"/>
      <c r="R19" s="219"/>
      <c r="S19" s="223"/>
      <c r="T19" s="223"/>
      <c r="U19" s="224">
        <f t="shared" si="2"/>
        <v>247</v>
      </c>
      <c r="V19" s="212">
        <v>56</v>
      </c>
      <c r="W19" s="213">
        <f t="shared" si="3"/>
        <v>13832</v>
      </c>
    </row>
    <row r="20" spans="1:23" ht="15.75" customHeight="1" x14ac:dyDescent="0.25">
      <c r="A20" s="214">
        <v>12</v>
      </c>
      <c r="B20" s="215" t="s">
        <v>420</v>
      </c>
      <c r="C20" s="200">
        <v>360</v>
      </c>
      <c r="D20" s="214"/>
      <c r="E20" s="216"/>
      <c r="F20" s="214">
        <f t="shared" si="4"/>
        <v>360</v>
      </c>
      <c r="G20" s="214">
        <v>40</v>
      </c>
      <c r="H20" s="217">
        <f t="shared" si="5"/>
        <v>14400</v>
      </c>
      <c r="I20" s="218">
        <v>340</v>
      </c>
      <c r="J20" s="219"/>
      <c r="K20" s="220"/>
      <c r="L20" s="219">
        <f t="shared" si="6"/>
        <v>340</v>
      </c>
      <c r="M20" s="221"/>
      <c r="N20" s="222">
        <f t="shared" si="7"/>
        <v>0</v>
      </c>
      <c r="O20" s="217">
        <f t="shared" si="8"/>
        <v>15980</v>
      </c>
      <c r="P20" s="218">
        <v>306</v>
      </c>
      <c r="Q20" s="219"/>
      <c r="R20" s="219"/>
      <c r="S20" s="223"/>
      <c r="T20" s="223"/>
      <c r="U20" s="224">
        <f t="shared" si="2"/>
        <v>306</v>
      </c>
      <c r="V20" s="212">
        <v>56</v>
      </c>
      <c r="W20" s="213">
        <f t="shared" si="3"/>
        <v>17136</v>
      </c>
    </row>
    <row r="21" spans="1:23" ht="15.75" customHeight="1" x14ac:dyDescent="0.25">
      <c r="A21" s="214">
        <v>13</v>
      </c>
      <c r="B21" s="225" t="s">
        <v>421</v>
      </c>
      <c r="C21" s="200">
        <v>292</v>
      </c>
      <c r="D21" s="214"/>
      <c r="E21" s="216"/>
      <c r="F21" s="214">
        <f t="shared" si="4"/>
        <v>292</v>
      </c>
      <c r="G21" s="214">
        <v>40</v>
      </c>
      <c r="H21" s="217">
        <f t="shared" si="5"/>
        <v>11680</v>
      </c>
      <c r="I21" s="218">
        <v>298</v>
      </c>
      <c r="J21" s="219"/>
      <c r="K21" s="220"/>
      <c r="L21" s="219">
        <f t="shared" si="6"/>
        <v>298</v>
      </c>
      <c r="M21" s="221"/>
      <c r="N21" s="222">
        <f t="shared" si="7"/>
        <v>0</v>
      </c>
      <c r="O21" s="217">
        <f t="shared" si="8"/>
        <v>14006</v>
      </c>
      <c r="P21" s="218">
        <v>299</v>
      </c>
      <c r="Q21" s="219"/>
      <c r="R21" s="219"/>
      <c r="S21" s="223"/>
      <c r="T21" s="223"/>
      <c r="U21" s="224">
        <f t="shared" si="2"/>
        <v>299</v>
      </c>
      <c r="V21" s="212">
        <v>56</v>
      </c>
      <c r="W21" s="213">
        <f t="shared" si="3"/>
        <v>16744</v>
      </c>
    </row>
    <row r="22" spans="1:23" ht="15.75" customHeight="1" x14ac:dyDescent="0.25">
      <c r="A22" s="214">
        <v>14</v>
      </c>
      <c r="B22" s="215" t="s">
        <v>422</v>
      </c>
      <c r="C22" s="200">
        <v>202</v>
      </c>
      <c r="D22" s="214"/>
      <c r="E22" s="216"/>
      <c r="F22" s="214">
        <f t="shared" si="4"/>
        <v>202</v>
      </c>
      <c r="G22" s="214">
        <v>40</v>
      </c>
      <c r="H22" s="217">
        <f t="shared" si="5"/>
        <v>8080</v>
      </c>
      <c r="I22" s="218">
        <v>207</v>
      </c>
      <c r="J22" s="219"/>
      <c r="K22" s="220"/>
      <c r="L22" s="219">
        <f t="shared" si="6"/>
        <v>207</v>
      </c>
      <c r="M22" s="221"/>
      <c r="N22" s="222">
        <f t="shared" si="7"/>
        <v>0</v>
      </c>
      <c r="O22" s="217">
        <f t="shared" si="8"/>
        <v>9729</v>
      </c>
      <c r="P22" s="218">
        <v>212</v>
      </c>
      <c r="Q22" s="219"/>
      <c r="R22" s="219"/>
      <c r="S22" s="223"/>
      <c r="T22" s="223"/>
      <c r="U22" s="224">
        <f t="shared" si="2"/>
        <v>212</v>
      </c>
      <c r="V22" s="212">
        <v>56</v>
      </c>
      <c r="W22" s="213">
        <f t="shared" si="3"/>
        <v>11872</v>
      </c>
    </row>
    <row r="23" spans="1:23" ht="15.75" customHeight="1" x14ac:dyDescent="0.25">
      <c r="A23" s="214">
        <v>15</v>
      </c>
      <c r="B23" s="215" t="s">
        <v>423</v>
      </c>
      <c r="C23" s="200">
        <v>421</v>
      </c>
      <c r="D23" s="214"/>
      <c r="E23" s="216"/>
      <c r="F23" s="214">
        <f t="shared" si="4"/>
        <v>421</v>
      </c>
      <c r="G23" s="214">
        <v>40</v>
      </c>
      <c r="H23" s="217">
        <f t="shared" si="5"/>
        <v>16840</v>
      </c>
      <c r="I23" s="218">
        <v>421</v>
      </c>
      <c r="J23" s="219"/>
      <c r="K23" s="220"/>
      <c r="L23" s="219">
        <f t="shared" si="6"/>
        <v>421</v>
      </c>
      <c r="M23" s="221"/>
      <c r="N23" s="222">
        <f t="shared" si="7"/>
        <v>0</v>
      </c>
      <c r="O23" s="217">
        <f t="shared" si="8"/>
        <v>19787</v>
      </c>
      <c r="P23" s="218">
        <v>420</v>
      </c>
      <c r="Q23" s="219"/>
      <c r="R23" s="219"/>
      <c r="S23" s="223"/>
      <c r="T23" s="223"/>
      <c r="U23" s="224">
        <f t="shared" si="2"/>
        <v>420</v>
      </c>
      <c r="V23" s="212">
        <v>56</v>
      </c>
      <c r="W23" s="213">
        <f t="shared" si="3"/>
        <v>23520</v>
      </c>
    </row>
    <row r="24" spans="1:23" ht="15.75" customHeight="1" x14ac:dyDescent="0.25">
      <c r="A24" s="214">
        <v>16</v>
      </c>
      <c r="B24" s="215" t="s">
        <v>424</v>
      </c>
      <c r="C24" s="200">
        <v>221</v>
      </c>
      <c r="D24" s="214"/>
      <c r="E24" s="216"/>
      <c r="F24" s="214">
        <f t="shared" si="4"/>
        <v>221</v>
      </c>
      <c r="G24" s="214">
        <v>40</v>
      </c>
      <c r="H24" s="217">
        <f t="shared" si="5"/>
        <v>8840</v>
      </c>
      <c r="I24" s="218">
        <v>190</v>
      </c>
      <c r="J24" s="219"/>
      <c r="K24" s="220"/>
      <c r="L24" s="219">
        <f t="shared" si="6"/>
        <v>190</v>
      </c>
      <c r="M24" s="221"/>
      <c r="N24" s="222">
        <f t="shared" si="7"/>
        <v>0</v>
      </c>
      <c r="O24" s="217">
        <f t="shared" si="8"/>
        <v>8930</v>
      </c>
      <c r="P24" s="218">
        <v>168</v>
      </c>
      <c r="Q24" s="219"/>
      <c r="R24" s="219"/>
      <c r="S24" s="223"/>
      <c r="T24" s="223"/>
      <c r="U24" s="224">
        <f t="shared" si="2"/>
        <v>168</v>
      </c>
      <c r="V24" s="212">
        <v>56</v>
      </c>
      <c r="W24" s="213">
        <f t="shared" si="3"/>
        <v>9408</v>
      </c>
    </row>
    <row r="25" spans="1:23" ht="15.75" customHeight="1" x14ac:dyDescent="0.25">
      <c r="A25" s="214">
        <v>17</v>
      </c>
      <c r="B25" s="215" t="s">
        <v>425</v>
      </c>
      <c r="C25" s="200">
        <v>267</v>
      </c>
      <c r="D25" s="214"/>
      <c r="E25" s="216"/>
      <c r="F25" s="214">
        <f t="shared" si="4"/>
        <v>267</v>
      </c>
      <c r="G25" s="214">
        <v>40</v>
      </c>
      <c r="H25" s="217">
        <f t="shared" si="5"/>
        <v>10680</v>
      </c>
      <c r="I25" s="218">
        <v>257</v>
      </c>
      <c r="J25" s="219"/>
      <c r="K25" s="220"/>
      <c r="L25" s="219">
        <f t="shared" si="6"/>
        <v>257</v>
      </c>
      <c r="M25" s="221"/>
      <c r="N25" s="222">
        <f t="shared" si="7"/>
        <v>0</v>
      </c>
      <c r="O25" s="217">
        <f t="shared" si="8"/>
        <v>12079</v>
      </c>
      <c r="P25" s="218">
        <v>201</v>
      </c>
      <c r="Q25" s="219"/>
      <c r="R25" s="219"/>
      <c r="S25" s="223"/>
      <c r="T25" s="223"/>
      <c r="U25" s="224">
        <f t="shared" si="2"/>
        <v>201</v>
      </c>
      <c r="V25" s="212">
        <v>56</v>
      </c>
      <c r="W25" s="213">
        <f t="shared" si="3"/>
        <v>11256</v>
      </c>
    </row>
    <row r="26" spans="1:23" ht="15.75" customHeight="1" x14ac:dyDescent="0.25">
      <c r="A26" s="214">
        <v>18</v>
      </c>
      <c r="B26" s="225" t="s">
        <v>426</v>
      </c>
      <c r="C26" s="200">
        <v>406</v>
      </c>
      <c r="D26" s="214"/>
      <c r="E26" s="216"/>
      <c r="F26" s="214">
        <f t="shared" si="4"/>
        <v>406</v>
      </c>
      <c r="G26" s="214">
        <v>40</v>
      </c>
      <c r="H26" s="217">
        <f t="shared" si="5"/>
        <v>16240</v>
      </c>
      <c r="I26" s="218">
        <v>410</v>
      </c>
      <c r="J26" s="219"/>
      <c r="K26" s="220"/>
      <c r="L26" s="219">
        <f t="shared" si="6"/>
        <v>410</v>
      </c>
      <c r="M26" s="221"/>
      <c r="N26" s="222">
        <f t="shared" si="7"/>
        <v>0</v>
      </c>
      <c r="O26" s="217">
        <f t="shared" si="8"/>
        <v>19270</v>
      </c>
      <c r="P26" s="218">
        <v>390</v>
      </c>
      <c r="Q26" s="219"/>
      <c r="R26" s="219"/>
      <c r="S26" s="223"/>
      <c r="T26" s="223"/>
      <c r="U26" s="224">
        <f t="shared" si="2"/>
        <v>390</v>
      </c>
      <c r="V26" s="212">
        <v>56</v>
      </c>
      <c r="W26" s="213">
        <f t="shared" si="3"/>
        <v>21840</v>
      </c>
    </row>
    <row r="27" spans="1:23" ht="15.75" customHeight="1" x14ac:dyDescent="0.25">
      <c r="A27" s="214">
        <v>19</v>
      </c>
      <c r="B27" s="215" t="s">
        <v>427</v>
      </c>
      <c r="C27" s="200">
        <v>276</v>
      </c>
      <c r="D27" s="214"/>
      <c r="E27" s="216"/>
      <c r="F27" s="214">
        <f t="shared" si="4"/>
        <v>276</v>
      </c>
      <c r="G27" s="214">
        <v>40</v>
      </c>
      <c r="H27" s="217">
        <f t="shared" si="5"/>
        <v>11040</v>
      </c>
      <c r="I27" s="218">
        <v>283</v>
      </c>
      <c r="J27" s="219"/>
      <c r="K27" s="220"/>
      <c r="L27" s="219">
        <f t="shared" si="6"/>
        <v>283</v>
      </c>
      <c r="M27" s="221"/>
      <c r="N27" s="222">
        <f t="shared" si="7"/>
        <v>0</v>
      </c>
      <c r="O27" s="217">
        <f t="shared" si="8"/>
        <v>13301</v>
      </c>
      <c r="P27" s="218">
        <v>220</v>
      </c>
      <c r="Q27" s="219"/>
      <c r="R27" s="219"/>
      <c r="S27" s="223"/>
      <c r="T27" s="223"/>
      <c r="U27" s="224">
        <f t="shared" si="2"/>
        <v>220</v>
      </c>
      <c r="V27" s="212">
        <v>56</v>
      </c>
      <c r="W27" s="213">
        <f t="shared" si="3"/>
        <v>12320</v>
      </c>
    </row>
    <row r="28" spans="1:23" ht="15.75" customHeight="1" x14ac:dyDescent="0.25">
      <c r="A28" s="214">
        <v>20</v>
      </c>
      <c r="B28" s="215" t="s">
        <v>428</v>
      </c>
      <c r="C28" s="200">
        <v>151</v>
      </c>
      <c r="D28" s="214"/>
      <c r="E28" s="216"/>
      <c r="F28" s="214">
        <f t="shared" si="4"/>
        <v>151</v>
      </c>
      <c r="G28" s="214">
        <v>40</v>
      </c>
      <c r="H28" s="217">
        <f t="shared" si="5"/>
        <v>6040</v>
      </c>
      <c r="I28" s="218">
        <v>158</v>
      </c>
      <c r="J28" s="219"/>
      <c r="K28" s="220"/>
      <c r="L28" s="219">
        <f t="shared" si="6"/>
        <v>158</v>
      </c>
      <c r="M28" s="221"/>
      <c r="N28" s="222">
        <f t="shared" si="7"/>
        <v>0</v>
      </c>
      <c r="O28" s="217">
        <f t="shared" si="8"/>
        <v>7426</v>
      </c>
      <c r="P28" s="218">
        <v>129</v>
      </c>
      <c r="Q28" s="219"/>
      <c r="R28" s="219"/>
      <c r="S28" s="223"/>
      <c r="T28" s="223"/>
      <c r="U28" s="224">
        <f t="shared" si="2"/>
        <v>129</v>
      </c>
      <c r="V28" s="212">
        <v>56</v>
      </c>
      <c r="W28" s="213">
        <f t="shared" si="3"/>
        <v>7224</v>
      </c>
    </row>
    <row r="29" spans="1:23" ht="15.75" customHeight="1" x14ac:dyDescent="0.25">
      <c r="A29" s="214">
        <v>21</v>
      </c>
      <c r="B29" s="215" t="s">
        <v>429</v>
      </c>
      <c r="C29" s="200">
        <v>600</v>
      </c>
      <c r="D29" s="214"/>
      <c r="E29" s="216"/>
      <c r="F29" s="214">
        <f t="shared" si="4"/>
        <v>600</v>
      </c>
      <c r="G29" s="214">
        <v>40</v>
      </c>
      <c r="H29" s="217">
        <f t="shared" si="5"/>
        <v>24000</v>
      </c>
      <c r="I29" s="218">
        <v>580</v>
      </c>
      <c r="J29" s="219"/>
      <c r="K29" s="220"/>
      <c r="L29" s="219">
        <f t="shared" si="6"/>
        <v>580</v>
      </c>
      <c r="M29" s="221"/>
      <c r="N29" s="222">
        <f t="shared" si="7"/>
        <v>0</v>
      </c>
      <c r="O29" s="217">
        <f t="shared" si="8"/>
        <v>27260</v>
      </c>
      <c r="P29" s="218">
        <v>483</v>
      </c>
      <c r="Q29" s="219"/>
      <c r="R29" s="219"/>
      <c r="S29" s="223"/>
      <c r="T29" s="223"/>
      <c r="U29" s="224">
        <f t="shared" si="2"/>
        <v>483</v>
      </c>
      <c r="V29" s="212">
        <v>56</v>
      </c>
      <c r="W29" s="213">
        <f t="shared" si="3"/>
        <v>27048</v>
      </c>
    </row>
    <row r="30" spans="1:23" ht="15.75" customHeight="1" x14ac:dyDescent="0.25">
      <c r="A30" s="214">
        <v>22</v>
      </c>
      <c r="B30" s="215" t="s">
        <v>430</v>
      </c>
      <c r="C30" s="200">
        <v>237</v>
      </c>
      <c r="D30" s="214"/>
      <c r="E30" s="216"/>
      <c r="F30" s="214">
        <f t="shared" si="4"/>
        <v>237</v>
      </c>
      <c r="G30" s="214">
        <v>40</v>
      </c>
      <c r="H30" s="217">
        <f t="shared" si="5"/>
        <v>9480</v>
      </c>
      <c r="I30" s="218">
        <v>223</v>
      </c>
      <c r="J30" s="219"/>
      <c r="K30" s="220"/>
      <c r="L30" s="219">
        <f t="shared" si="6"/>
        <v>223</v>
      </c>
      <c r="M30" s="221"/>
      <c r="N30" s="222">
        <f t="shared" si="7"/>
        <v>0</v>
      </c>
      <c r="O30" s="217">
        <f t="shared" si="8"/>
        <v>10481</v>
      </c>
      <c r="P30" s="218">
        <v>194</v>
      </c>
      <c r="Q30" s="219"/>
      <c r="R30" s="219"/>
      <c r="S30" s="223"/>
      <c r="T30" s="223"/>
      <c r="U30" s="224">
        <f t="shared" si="2"/>
        <v>194</v>
      </c>
      <c r="V30" s="212">
        <v>56</v>
      </c>
      <c r="W30" s="213">
        <f t="shared" si="3"/>
        <v>10864</v>
      </c>
    </row>
    <row r="31" spans="1:23" ht="15.75" customHeight="1" x14ac:dyDescent="0.25">
      <c r="A31" s="214">
        <v>23</v>
      </c>
      <c r="B31" s="215" t="s">
        <v>431</v>
      </c>
      <c r="C31" s="200">
        <v>245</v>
      </c>
      <c r="D31" s="214"/>
      <c r="E31" s="216"/>
      <c r="F31" s="214">
        <f t="shared" si="4"/>
        <v>245</v>
      </c>
      <c r="G31" s="214">
        <v>40</v>
      </c>
      <c r="H31" s="217">
        <f t="shared" si="5"/>
        <v>9800</v>
      </c>
      <c r="I31" s="218">
        <v>222</v>
      </c>
      <c r="J31" s="219"/>
      <c r="K31" s="220"/>
      <c r="L31" s="219">
        <f t="shared" si="6"/>
        <v>222</v>
      </c>
      <c r="M31" s="221"/>
      <c r="N31" s="222">
        <f t="shared" si="7"/>
        <v>0</v>
      </c>
      <c r="O31" s="217">
        <f t="shared" si="8"/>
        <v>10434</v>
      </c>
      <c r="P31" s="218">
        <v>201</v>
      </c>
      <c r="Q31" s="219"/>
      <c r="R31" s="219"/>
      <c r="S31" s="223"/>
      <c r="T31" s="223"/>
      <c r="U31" s="224">
        <f t="shared" si="2"/>
        <v>201</v>
      </c>
      <c r="V31" s="212">
        <v>56</v>
      </c>
      <c r="W31" s="213">
        <f t="shared" si="3"/>
        <v>11256</v>
      </c>
    </row>
    <row r="32" spans="1:23" ht="15.75" customHeight="1" x14ac:dyDescent="0.25">
      <c r="A32" s="214">
        <v>24</v>
      </c>
      <c r="B32" s="215" t="s">
        <v>432</v>
      </c>
      <c r="C32" s="200">
        <v>485</v>
      </c>
      <c r="D32" s="214"/>
      <c r="E32" s="216"/>
      <c r="F32" s="214">
        <f t="shared" si="4"/>
        <v>485</v>
      </c>
      <c r="G32" s="214">
        <v>40</v>
      </c>
      <c r="H32" s="217">
        <f t="shared" si="5"/>
        <v>19400</v>
      </c>
      <c r="I32" s="218">
        <v>469</v>
      </c>
      <c r="J32" s="219"/>
      <c r="K32" s="220"/>
      <c r="L32" s="219">
        <f t="shared" si="6"/>
        <v>469</v>
      </c>
      <c r="M32" s="221"/>
      <c r="N32" s="222">
        <f t="shared" si="7"/>
        <v>0</v>
      </c>
      <c r="O32" s="217">
        <f t="shared" si="8"/>
        <v>22043</v>
      </c>
      <c r="P32" s="218">
        <v>414</v>
      </c>
      <c r="Q32" s="219"/>
      <c r="R32" s="219"/>
      <c r="S32" s="223"/>
      <c r="T32" s="223"/>
      <c r="U32" s="224">
        <f t="shared" si="2"/>
        <v>414</v>
      </c>
      <c r="V32" s="212">
        <v>56</v>
      </c>
      <c r="W32" s="213">
        <f t="shared" si="3"/>
        <v>23184</v>
      </c>
    </row>
    <row r="33" spans="1:23" ht="15.75" customHeight="1" x14ac:dyDescent="0.25">
      <c r="A33" s="214">
        <v>25</v>
      </c>
      <c r="B33" s="215" t="s">
        <v>433</v>
      </c>
      <c r="C33" s="200">
        <v>295</v>
      </c>
      <c r="D33" s="214"/>
      <c r="E33" s="216"/>
      <c r="F33" s="214">
        <f t="shared" si="4"/>
        <v>295</v>
      </c>
      <c r="G33" s="214">
        <v>40</v>
      </c>
      <c r="H33" s="217">
        <f t="shared" si="5"/>
        <v>11800</v>
      </c>
      <c r="I33" s="218">
        <v>305</v>
      </c>
      <c r="J33" s="219"/>
      <c r="K33" s="220"/>
      <c r="L33" s="219">
        <f t="shared" si="6"/>
        <v>305</v>
      </c>
      <c r="M33" s="221"/>
      <c r="N33" s="222">
        <f t="shared" si="7"/>
        <v>0</v>
      </c>
      <c r="O33" s="217">
        <f t="shared" si="8"/>
        <v>14335</v>
      </c>
      <c r="P33" s="218">
        <v>265</v>
      </c>
      <c r="Q33" s="219"/>
      <c r="R33" s="219"/>
      <c r="S33" s="223"/>
      <c r="T33" s="223"/>
      <c r="U33" s="224">
        <f t="shared" si="2"/>
        <v>265</v>
      </c>
      <c r="V33" s="212">
        <v>56</v>
      </c>
      <c r="W33" s="213">
        <f t="shared" si="3"/>
        <v>14840</v>
      </c>
    </row>
    <row r="34" spans="1:23" ht="15.75" customHeight="1" x14ac:dyDescent="0.25">
      <c r="A34" s="214">
        <v>26</v>
      </c>
      <c r="B34" s="215" t="s">
        <v>434</v>
      </c>
      <c r="C34" s="200">
        <v>112</v>
      </c>
      <c r="D34" s="214"/>
      <c r="E34" s="216"/>
      <c r="F34" s="214">
        <f t="shared" si="4"/>
        <v>112</v>
      </c>
      <c r="G34" s="214">
        <v>40</v>
      </c>
      <c r="H34" s="217">
        <f t="shared" si="5"/>
        <v>4480</v>
      </c>
      <c r="I34" s="218">
        <v>112</v>
      </c>
      <c r="J34" s="219"/>
      <c r="K34" s="220"/>
      <c r="L34" s="219">
        <f t="shared" si="6"/>
        <v>112</v>
      </c>
      <c r="M34" s="221"/>
      <c r="N34" s="222">
        <f t="shared" si="7"/>
        <v>0</v>
      </c>
      <c r="O34" s="217">
        <f t="shared" si="8"/>
        <v>5264</v>
      </c>
      <c r="P34" s="218">
        <v>90</v>
      </c>
      <c r="Q34" s="219"/>
      <c r="R34" s="219"/>
      <c r="S34" s="223"/>
      <c r="T34" s="223"/>
      <c r="U34" s="224">
        <f t="shared" si="2"/>
        <v>90</v>
      </c>
      <c r="V34" s="212">
        <v>56</v>
      </c>
      <c r="W34" s="213">
        <f t="shared" si="3"/>
        <v>5040</v>
      </c>
    </row>
    <row r="35" spans="1:23" ht="15.75" customHeight="1" x14ac:dyDescent="0.25">
      <c r="A35" s="214">
        <v>27</v>
      </c>
      <c r="B35" s="215" t="s">
        <v>435</v>
      </c>
      <c r="C35" s="200">
        <v>310</v>
      </c>
      <c r="D35" s="214"/>
      <c r="E35" s="216"/>
      <c r="F35" s="214">
        <f t="shared" si="4"/>
        <v>310</v>
      </c>
      <c r="G35" s="214">
        <v>40</v>
      </c>
      <c r="H35" s="217">
        <f t="shared" si="5"/>
        <v>12400</v>
      </c>
      <c r="I35" s="218">
        <v>309</v>
      </c>
      <c r="J35" s="219"/>
      <c r="K35" s="220"/>
      <c r="L35" s="219">
        <f t="shared" si="6"/>
        <v>309</v>
      </c>
      <c r="M35" s="221"/>
      <c r="N35" s="222">
        <f t="shared" si="7"/>
        <v>0</v>
      </c>
      <c r="O35" s="217">
        <f t="shared" si="8"/>
        <v>14523</v>
      </c>
      <c r="P35" s="218">
        <v>260</v>
      </c>
      <c r="Q35" s="219"/>
      <c r="R35" s="219"/>
      <c r="S35" s="223"/>
      <c r="T35" s="223"/>
      <c r="U35" s="224">
        <f t="shared" si="2"/>
        <v>260</v>
      </c>
      <c r="V35" s="212">
        <v>56</v>
      </c>
      <c r="W35" s="213">
        <f t="shared" si="3"/>
        <v>14560</v>
      </c>
    </row>
    <row r="36" spans="1:23" ht="15.75" customHeight="1" x14ac:dyDescent="0.25">
      <c r="A36" s="214">
        <v>28</v>
      </c>
      <c r="B36" s="215" t="s">
        <v>436</v>
      </c>
      <c r="C36" s="200">
        <v>290</v>
      </c>
      <c r="D36" s="214"/>
      <c r="E36" s="216"/>
      <c r="F36" s="214">
        <f t="shared" si="4"/>
        <v>290</v>
      </c>
      <c r="G36" s="214">
        <v>40</v>
      </c>
      <c r="H36" s="217">
        <f t="shared" si="5"/>
        <v>11600</v>
      </c>
      <c r="I36" s="218">
        <v>283</v>
      </c>
      <c r="J36" s="219"/>
      <c r="K36" s="220"/>
      <c r="L36" s="219">
        <f t="shared" si="6"/>
        <v>283</v>
      </c>
      <c r="M36" s="221"/>
      <c r="N36" s="222">
        <f t="shared" si="7"/>
        <v>0</v>
      </c>
      <c r="O36" s="217">
        <f t="shared" si="8"/>
        <v>13301</v>
      </c>
      <c r="P36" s="218">
        <v>273</v>
      </c>
      <c r="Q36" s="219"/>
      <c r="R36" s="219"/>
      <c r="S36" s="223"/>
      <c r="T36" s="223"/>
      <c r="U36" s="224">
        <f t="shared" si="2"/>
        <v>273</v>
      </c>
      <c r="V36" s="212">
        <v>56</v>
      </c>
      <c r="W36" s="213">
        <f t="shared" si="3"/>
        <v>15288</v>
      </c>
    </row>
    <row r="37" spans="1:23" ht="15.75" customHeight="1" x14ac:dyDescent="0.25">
      <c r="A37" s="214">
        <v>29</v>
      </c>
      <c r="B37" s="215" t="s">
        <v>437</v>
      </c>
      <c r="C37" s="200">
        <v>586</v>
      </c>
      <c r="D37" s="214"/>
      <c r="E37" s="216"/>
      <c r="F37" s="214">
        <f t="shared" si="4"/>
        <v>586</v>
      </c>
      <c r="G37" s="214">
        <v>40</v>
      </c>
      <c r="H37" s="217">
        <f t="shared" si="5"/>
        <v>23440</v>
      </c>
      <c r="I37" s="218">
        <v>552</v>
      </c>
      <c r="J37" s="219"/>
      <c r="K37" s="220"/>
      <c r="L37" s="219">
        <f t="shared" si="6"/>
        <v>552</v>
      </c>
      <c r="M37" s="221"/>
      <c r="N37" s="222">
        <f t="shared" si="7"/>
        <v>0</v>
      </c>
      <c r="O37" s="217">
        <f t="shared" si="8"/>
        <v>25944</v>
      </c>
      <c r="P37" s="218">
        <v>480</v>
      </c>
      <c r="Q37" s="219"/>
      <c r="R37" s="219"/>
      <c r="S37" s="223"/>
      <c r="T37" s="223"/>
      <c r="U37" s="224">
        <f t="shared" si="2"/>
        <v>480</v>
      </c>
      <c r="V37" s="212">
        <v>56</v>
      </c>
      <c r="W37" s="213">
        <f t="shared" si="3"/>
        <v>26880</v>
      </c>
    </row>
    <row r="38" spans="1:23" ht="15.75" customHeight="1" x14ac:dyDescent="0.25">
      <c r="A38" s="214">
        <v>30</v>
      </c>
      <c r="B38" s="215" t="s">
        <v>438</v>
      </c>
      <c r="C38" s="200">
        <v>100</v>
      </c>
      <c r="D38" s="214"/>
      <c r="E38" s="216"/>
      <c r="F38" s="214">
        <f t="shared" si="4"/>
        <v>100</v>
      </c>
      <c r="G38" s="214">
        <v>40</v>
      </c>
      <c r="H38" s="217">
        <f t="shared" si="5"/>
        <v>4000</v>
      </c>
      <c r="I38" s="218">
        <v>210</v>
      </c>
      <c r="J38" s="219"/>
      <c r="K38" s="220"/>
      <c r="L38" s="219">
        <f t="shared" si="6"/>
        <v>210</v>
      </c>
      <c r="M38" s="221"/>
      <c r="N38" s="222">
        <f t="shared" si="7"/>
        <v>0</v>
      </c>
      <c r="O38" s="217">
        <f t="shared" si="8"/>
        <v>9870</v>
      </c>
      <c r="P38" s="218">
        <v>189</v>
      </c>
      <c r="Q38" s="219"/>
      <c r="R38" s="219"/>
      <c r="S38" s="223"/>
      <c r="T38" s="223"/>
      <c r="U38" s="224">
        <f t="shared" si="2"/>
        <v>189</v>
      </c>
      <c r="V38" s="212">
        <v>56</v>
      </c>
      <c r="W38" s="213">
        <f t="shared" si="3"/>
        <v>10584</v>
      </c>
    </row>
    <row r="39" spans="1:23" ht="15.75" customHeight="1" x14ac:dyDescent="0.25">
      <c r="A39" s="214">
        <v>31</v>
      </c>
      <c r="B39" s="215" t="s">
        <v>439</v>
      </c>
      <c r="C39" s="200">
        <v>162</v>
      </c>
      <c r="D39" s="214"/>
      <c r="E39" s="216"/>
      <c r="F39" s="214">
        <f t="shared" si="4"/>
        <v>162</v>
      </c>
      <c r="G39" s="214">
        <v>40</v>
      </c>
      <c r="H39" s="217">
        <f t="shared" si="5"/>
        <v>6480</v>
      </c>
      <c r="I39" s="218">
        <v>156</v>
      </c>
      <c r="J39" s="219"/>
      <c r="K39" s="220"/>
      <c r="L39" s="219">
        <f t="shared" si="6"/>
        <v>156</v>
      </c>
      <c r="M39" s="221"/>
      <c r="N39" s="222">
        <f t="shared" si="7"/>
        <v>0</v>
      </c>
      <c r="O39" s="217">
        <f t="shared" si="8"/>
        <v>7332</v>
      </c>
      <c r="P39" s="218">
        <v>130</v>
      </c>
      <c r="Q39" s="219"/>
      <c r="R39" s="219"/>
      <c r="S39" s="223"/>
      <c r="T39" s="223"/>
      <c r="U39" s="224">
        <f t="shared" si="2"/>
        <v>130</v>
      </c>
      <c r="V39" s="212">
        <v>56</v>
      </c>
      <c r="W39" s="213">
        <f t="shared" si="3"/>
        <v>7280</v>
      </c>
    </row>
    <row r="40" spans="1:23" ht="15.75" customHeight="1" x14ac:dyDescent="0.25">
      <c r="A40" s="214">
        <v>32</v>
      </c>
      <c r="B40" s="215" t="s">
        <v>440</v>
      </c>
      <c r="C40" s="200">
        <v>222</v>
      </c>
      <c r="D40" s="214"/>
      <c r="E40" s="216"/>
      <c r="F40" s="214">
        <f t="shared" si="4"/>
        <v>222</v>
      </c>
      <c r="G40" s="214">
        <v>40</v>
      </c>
      <c r="H40" s="217">
        <f t="shared" si="5"/>
        <v>8880</v>
      </c>
      <c r="I40" s="218">
        <v>236</v>
      </c>
      <c r="J40" s="219"/>
      <c r="K40" s="220"/>
      <c r="L40" s="219">
        <f t="shared" si="6"/>
        <v>236</v>
      </c>
      <c r="M40" s="221"/>
      <c r="N40" s="222">
        <f t="shared" si="7"/>
        <v>0</v>
      </c>
      <c r="O40" s="217">
        <f t="shared" si="8"/>
        <v>11092</v>
      </c>
      <c r="P40" s="218">
        <v>247</v>
      </c>
      <c r="Q40" s="219"/>
      <c r="R40" s="219"/>
      <c r="S40" s="223"/>
      <c r="T40" s="223"/>
      <c r="U40" s="224">
        <f t="shared" si="2"/>
        <v>247</v>
      </c>
      <c r="V40" s="212">
        <v>56</v>
      </c>
      <c r="W40" s="213">
        <f t="shared" si="3"/>
        <v>13832</v>
      </c>
    </row>
    <row r="41" spans="1:23" ht="15.75" customHeight="1" x14ac:dyDescent="0.25">
      <c r="A41" s="214">
        <v>33</v>
      </c>
      <c r="B41" s="215" t="s">
        <v>441</v>
      </c>
      <c r="C41" s="200">
        <v>473</v>
      </c>
      <c r="D41" s="214"/>
      <c r="E41" s="216"/>
      <c r="F41" s="214">
        <f t="shared" si="4"/>
        <v>473</v>
      </c>
      <c r="G41" s="214">
        <v>40</v>
      </c>
      <c r="H41" s="217">
        <f t="shared" si="5"/>
        <v>18920</v>
      </c>
      <c r="I41" s="218">
        <v>472</v>
      </c>
      <c r="J41" s="219"/>
      <c r="K41" s="220"/>
      <c r="L41" s="219">
        <f t="shared" si="6"/>
        <v>472</v>
      </c>
      <c r="M41" s="221"/>
      <c r="N41" s="222">
        <f t="shared" si="7"/>
        <v>0</v>
      </c>
      <c r="O41" s="217">
        <f t="shared" si="8"/>
        <v>22184</v>
      </c>
      <c r="P41" s="218">
        <v>409</v>
      </c>
      <c r="Q41" s="219"/>
      <c r="R41" s="219"/>
      <c r="S41" s="223"/>
      <c r="T41" s="223"/>
      <c r="U41" s="224">
        <f t="shared" si="2"/>
        <v>409</v>
      </c>
      <c r="V41" s="212">
        <v>56</v>
      </c>
      <c r="W41" s="213">
        <f t="shared" si="3"/>
        <v>22904</v>
      </c>
    </row>
    <row r="42" spans="1:23" ht="15.75" customHeight="1" x14ac:dyDescent="0.25">
      <c r="A42" s="214">
        <v>34</v>
      </c>
      <c r="B42" s="215" t="s">
        <v>442</v>
      </c>
      <c r="C42" s="200">
        <v>287</v>
      </c>
      <c r="D42" s="214"/>
      <c r="E42" s="216"/>
      <c r="F42" s="214">
        <f t="shared" si="4"/>
        <v>287</v>
      </c>
      <c r="G42" s="214">
        <v>40</v>
      </c>
      <c r="H42" s="217">
        <f t="shared" si="5"/>
        <v>11480</v>
      </c>
      <c r="I42" s="218">
        <v>253</v>
      </c>
      <c r="J42" s="219"/>
      <c r="K42" s="220"/>
      <c r="L42" s="219">
        <f t="shared" si="6"/>
        <v>253</v>
      </c>
      <c r="M42" s="221"/>
      <c r="N42" s="222">
        <f t="shared" si="7"/>
        <v>0</v>
      </c>
      <c r="O42" s="217">
        <f t="shared" si="8"/>
        <v>11891</v>
      </c>
      <c r="P42" s="218">
        <v>225</v>
      </c>
      <c r="Q42" s="219"/>
      <c r="R42" s="219"/>
      <c r="S42" s="223"/>
      <c r="T42" s="223"/>
      <c r="U42" s="224">
        <f t="shared" si="2"/>
        <v>225</v>
      </c>
      <c r="V42" s="212">
        <v>56</v>
      </c>
      <c r="W42" s="213">
        <f t="shared" si="3"/>
        <v>12600</v>
      </c>
    </row>
    <row r="43" spans="1:23" ht="15.75" customHeight="1" x14ac:dyDescent="0.25">
      <c r="A43" s="214">
        <v>35</v>
      </c>
      <c r="B43" s="215" t="s">
        <v>443</v>
      </c>
      <c r="C43" s="200">
        <v>572</v>
      </c>
      <c r="D43" s="214"/>
      <c r="E43" s="216"/>
      <c r="F43" s="214">
        <f t="shared" si="4"/>
        <v>572</v>
      </c>
      <c r="G43" s="214">
        <v>40</v>
      </c>
      <c r="H43" s="217">
        <f t="shared" si="5"/>
        <v>22880</v>
      </c>
      <c r="I43" s="218">
        <v>560</v>
      </c>
      <c r="J43" s="219"/>
      <c r="K43" s="220"/>
      <c r="L43" s="219">
        <f t="shared" si="6"/>
        <v>560</v>
      </c>
      <c r="M43" s="221"/>
      <c r="N43" s="222">
        <f t="shared" si="7"/>
        <v>0</v>
      </c>
      <c r="O43" s="217">
        <f t="shared" si="8"/>
        <v>26320</v>
      </c>
      <c r="P43" s="218">
        <v>540</v>
      </c>
      <c r="Q43" s="219"/>
      <c r="R43" s="219"/>
      <c r="S43" s="223"/>
      <c r="T43" s="223"/>
      <c r="U43" s="224">
        <f t="shared" si="2"/>
        <v>540</v>
      </c>
      <c r="V43" s="212">
        <v>56</v>
      </c>
      <c r="W43" s="213">
        <f t="shared" si="3"/>
        <v>30240</v>
      </c>
    </row>
    <row r="44" spans="1:23" ht="15" x14ac:dyDescent="0.25">
      <c r="A44" s="214">
        <v>36</v>
      </c>
      <c r="B44" s="215" t="s">
        <v>444</v>
      </c>
      <c r="C44" s="200">
        <v>338</v>
      </c>
      <c r="D44" s="214"/>
      <c r="E44" s="216"/>
      <c r="F44" s="214">
        <f t="shared" si="4"/>
        <v>338</v>
      </c>
      <c r="G44" s="214">
        <v>40</v>
      </c>
      <c r="H44" s="217">
        <f t="shared" si="5"/>
        <v>13520</v>
      </c>
      <c r="I44" s="218">
        <v>323</v>
      </c>
      <c r="J44" s="219"/>
      <c r="K44" s="220"/>
      <c r="L44" s="219">
        <f t="shared" si="6"/>
        <v>323</v>
      </c>
      <c r="M44" s="221"/>
      <c r="N44" s="222">
        <f t="shared" si="7"/>
        <v>0</v>
      </c>
      <c r="O44" s="217">
        <f t="shared" si="8"/>
        <v>15181</v>
      </c>
      <c r="P44" s="218">
        <v>272</v>
      </c>
      <c r="Q44" s="219"/>
      <c r="R44" s="219"/>
      <c r="S44" s="223"/>
      <c r="T44" s="223"/>
      <c r="U44" s="224">
        <f t="shared" si="2"/>
        <v>272</v>
      </c>
      <c r="V44" s="212">
        <v>56</v>
      </c>
      <c r="W44" s="213">
        <f t="shared" si="3"/>
        <v>15232</v>
      </c>
    </row>
    <row r="45" spans="1:23" ht="15" x14ac:dyDescent="0.25">
      <c r="A45" s="214">
        <v>37</v>
      </c>
      <c r="B45" s="215" t="s">
        <v>445</v>
      </c>
      <c r="C45" s="200">
        <v>257</v>
      </c>
      <c r="D45" s="214"/>
      <c r="E45" s="216"/>
      <c r="F45" s="214">
        <f t="shared" si="4"/>
        <v>257</v>
      </c>
      <c r="G45" s="214">
        <v>40</v>
      </c>
      <c r="H45" s="217">
        <f t="shared" si="5"/>
        <v>10280</v>
      </c>
      <c r="I45" s="218">
        <v>253</v>
      </c>
      <c r="J45" s="219"/>
      <c r="K45" s="220"/>
      <c r="L45" s="219">
        <f t="shared" si="6"/>
        <v>253</v>
      </c>
      <c r="M45" s="221"/>
      <c r="N45" s="222">
        <f t="shared" si="7"/>
        <v>0</v>
      </c>
      <c r="O45" s="217">
        <f t="shared" si="8"/>
        <v>11891</v>
      </c>
      <c r="P45" s="218">
        <v>236</v>
      </c>
      <c r="Q45" s="219"/>
      <c r="R45" s="219"/>
      <c r="S45" s="223"/>
      <c r="T45" s="223"/>
      <c r="U45" s="224">
        <f t="shared" si="2"/>
        <v>236</v>
      </c>
      <c r="V45" s="212">
        <v>56</v>
      </c>
      <c r="W45" s="213">
        <f t="shared" si="3"/>
        <v>13216</v>
      </c>
    </row>
    <row r="46" spans="1:23" ht="15" x14ac:dyDescent="0.25">
      <c r="A46" s="214">
        <v>38</v>
      </c>
      <c r="B46" s="215" t="s">
        <v>446</v>
      </c>
      <c r="C46" s="200">
        <v>308</v>
      </c>
      <c r="D46" s="214"/>
      <c r="E46" s="216"/>
      <c r="F46" s="214">
        <f t="shared" si="4"/>
        <v>308</v>
      </c>
      <c r="G46" s="214">
        <v>40</v>
      </c>
      <c r="H46" s="217">
        <f t="shared" si="5"/>
        <v>12320</v>
      </c>
      <c r="I46" s="218">
        <v>264</v>
      </c>
      <c r="J46" s="219"/>
      <c r="K46" s="220"/>
      <c r="L46" s="219">
        <f t="shared" si="6"/>
        <v>264</v>
      </c>
      <c r="M46" s="221"/>
      <c r="N46" s="222">
        <f t="shared" si="7"/>
        <v>0</v>
      </c>
      <c r="O46" s="217">
        <f t="shared" si="8"/>
        <v>12408</v>
      </c>
      <c r="P46" s="218">
        <v>220</v>
      </c>
      <c r="Q46" s="219"/>
      <c r="R46" s="219"/>
      <c r="S46" s="223"/>
      <c r="T46" s="223"/>
      <c r="U46" s="224">
        <f t="shared" si="2"/>
        <v>220</v>
      </c>
      <c r="V46" s="212">
        <v>56</v>
      </c>
      <c r="W46" s="213">
        <f t="shared" si="3"/>
        <v>12320</v>
      </c>
    </row>
    <row r="47" spans="1:23" ht="15" x14ac:dyDescent="0.25">
      <c r="A47" s="214">
        <v>39</v>
      </c>
      <c r="B47" s="215" t="s">
        <v>447</v>
      </c>
      <c r="C47" s="200">
        <v>440</v>
      </c>
      <c r="D47" s="214"/>
      <c r="E47" s="216"/>
      <c r="F47" s="214">
        <f t="shared" si="4"/>
        <v>440</v>
      </c>
      <c r="G47" s="214">
        <v>40</v>
      </c>
      <c r="H47" s="217">
        <f t="shared" si="5"/>
        <v>17600</v>
      </c>
      <c r="I47" s="218">
        <v>430</v>
      </c>
      <c r="J47" s="219"/>
      <c r="K47" s="220"/>
      <c r="L47" s="219">
        <f t="shared" si="6"/>
        <v>430</v>
      </c>
      <c r="M47" s="221"/>
      <c r="N47" s="222">
        <f t="shared" si="7"/>
        <v>0</v>
      </c>
      <c r="O47" s="217">
        <f t="shared" si="8"/>
        <v>20210</v>
      </c>
      <c r="P47" s="218">
        <v>392</v>
      </c>
      <c r="Q47" s="219"/>
      <c r="R47" s="219"/>
      <c r="S47" s="223"/>
      <c r="T47" s="223"/>
      <c r="U47" s="224">
        <f t="shared" si="2"/>
        <v>392</v>
      </c>
      <c r="V47" s="212">
        <v>56</v>
      </c>
      <c r="W47" s="213">
        <f t="shared" si="3"/>
        <v>21952</v>
      </c>
    </row>
    <row r="48" spans="1:23" ht="15" x14ac:dyDescent="0.25">
      <c r="A48" s="214">
        <v>40</v>
      </c>
      <c r="B48" s="215" t="s">
        <v>448</v>
      </c>
      <c r="C48" s="200">
        <v>245</v>
      </c>
      <c r="D48" s="214"/>
      <c r="E48" s="216"/>
      <c r="F48" s="214">
        <f t="shared" si="4"/>
        <v>245</v>
      </c>
      <c r="G48" s="214">
        <v>40</v>
      </c>
      <c r="H48" s="217">
        <f t="shared" si="5"/>
        <v>9800</v>
      </c>
      <c r="I48" s="218">
        <v>252</v>
      </c>
      <c r="J48" s="219"/>
      <c r="K48" s="220"/>
      <c r="L48" s="219">
        <f t="shared" si="6"/>
        <v>252</v>
      </c>
      <c r="M48" s="221"/>
      <c r="N48" s="222">
        <f t="shared" si="7"/>
        <v>0</v>
      </c>
      <c r="O48" s="217">
        <f t="shared" si="8"/>
        <v>11844</v>
      </c>
      <c r="P48" s="218">
        <v>239</v>
      </c>
      <c r="Q48" s="219"/>
      <c r="R48" s="219"/>
      <c r="S48" s="223"/>
      <c r="T48" s="223"/>
      <c r="U48" s="224">
        <f t="shared" si="2"/>
        <v>239</v>
      </c>
      <c r="V48" s="212">
        <v>56</v>
      </c>
      <c r="W48" s="213">
        <f t="shared" si="3"/>
        <v>13384</v>
      </c>
    </row>
    <row r="49" spans="1:23" ht="15" x14ac:dyDescent="0.25">
      <c r="A49" s="214">
        <v>41</v>
      </c>
      <c r="B49" s="215" t="s">
        <v>449</v>
      </c>
      <c r="C49" s="200">
        <v>177</v>
      </c>
      <c r="D49" s="214"/>
      <c r="E49" s="216"/>
      <c r="F49" s="214">
        <f t="shared" si="4"/>
        <v>177</v>
      </c>
      <c r="G49" s="214">
        <v>40</v>
      </c>
      <c r="H49" s="217">
        <f t="shared" si="5"/>
        <v>7080</v>
      </c>
      <c r="I49" s="218">
        <v>180</v>
      </c>
      <c r="J49" s="219"/>
      <c r="K49" s="220"/>
      <c r="L49" s="219">
        <f t="shared" si="6"/>
        <v>180</v>
      </c>
      <c r="M49" s="221"/>
      <c r="N49" s="222">
        <f t="shared" si="7"/>
        <v>0</v>
      </c>
      <c r="O49" s="217">
        <f t="shared" si="8"/>
        <v>8460</v>
      </c>
      <c r="P49" s="218">
        <v>171</v>
      </c>
      <c r="Q49" s="219"/>
      <c r="R49" s="219"/>
      <c r="S49" s="223"/>
      <c r="T49" s="223"/>
      <c r="U49" s="224">
        <f t="shared" si="2"/>
        <v>171</v>
      </c>
      <c r="V49" s="212">
        <v>56</v>
      </c>
      <c r="W49" s="213">
        <f t="shared" si="3"/>
        <v>9576</v>
      </c>
    </row>
    <row r="50" spans="1:23" ht="15" x14ac:dyDescent="0.25">
      <c r="A50" s="214">
        <v>42</v>
      </c>
      <c r="B50" s="215" t="s">
        <v>450</v>
      </c>
      <c r="C50" s="200">
        <v>240</v>
      </c>
      <c r="D50" s="214"/>
      <c r="E50" s="216"/>
      <c r="F50" s="214">
        <f t="shared" si="4"/>
        <v>240</v>
      </c>
      <c r="G50" s="214">
        <v>40</v>
      </c>
      <c r="H50" s="217">
        <f t="shared" si="5"/>
        <v>9600</v>
      </c>
      <c r="I50" s="218">
        <v>239</v>
      </c>
      <c r="J50" s="219"/>
      <c r="K50" s="220"/>
      <c r="L50" s="219">
        <f t="shared" si="6"/>
        <v>239</v>
      </c>
      <c r="M50" s="221"/>
      <c r="N50" s="222">
        <f t="shared" si="7"/>
        <v>0</v>
      </c>
      <c r="O50" s="217">
        <f t="shared" si="8"/>
        <v>11233</v>
      </c>
      <c r="P50" s="218">
        <v>212</v>
      </c>
      <c r="Q50" s="219"/>
      <c r="R50" s="219"/>
      <c r="S50" s="223"/>
      <c r="T50" s="223"/>
      <c r="U50" s="224">
        <f t="shared" si="2"/>
        <v>212</v>
      </c>
      <c r="V50" s="212">
        <v>56</v>
      </c>
      <c r="W50" s="213">
        <f t="shared" si="3"/>
        <v>11872</v>
      </c>
    </row>
    <row r="51" spans="1:23" ht="15" x14ac:dyDescent="0.25">
      <c r="A51" s="214">
        <v>43</v>
      </c>
      <c r="B51" s="215" t="s">
        <v>451</v>
      </c>
      <c r="C51" s="200">
        <v>238</v>
      </c>
      <c r="D51" s="214"/>
      <c r="E51" s="216"/>
      <c r="F51" s="214">
        <f t="shared" si="4"/>
        <v>238</v>
      </c>
      <c r="G51" s="214">
        <v>40</v>
      </c>
      <c r="H51" s="217">
        <f t="shared" si="5"/>
        <v>9520</v>
      </c>
      <c r="I51" s="218">
        <v>234</v>
      </c>
      <c r="J51" s="219"/>
      <c r="K51" s="220"/>
      <c r="L51" s="219">
        <f t="shared" si="6"/>
        <v>234</v>
      </c>
      <c r="M51" s="221"/>
      <c r="N51" s="222">
        <f t="shared" si="7"/>
        <v>0</v>
      </c>
      <c r="O51" s="217">
        <f t="shared" si="8"/>
        <v>10998</v>
      </c>
      <c r="P51" s="218">
        <v>230</v>
      </c>
      <c r="Q51" s="219"/>
      <c r="R51" s="219"/>
      <c r="S51" s="223"/>
      <c r="T51" s="223"/>
      <c r="U51" s="224">
        <f t="shared" si="2"/>
        <v>230</v>
      </c>
      <c r="V51" s="212">
        <v>56</v>
      </c>
      <c r="W51" s="213">
        <f t="shared" si="3"/>
        <v>12880</v>
      </c>
    </row>
    <row r="52" spans="1:23" ht="15" x14ac:dyDescent="0.25">
      <c r="A52" s="214">
        <v>44</v>
      </c>
      <c r="B52" s="215" t="s">
        <v>452</v>
      </c>
      <c r="C52" s="200">
        <v>293</v>
      </c>
      <c r="D52" s="214"/>
      <c r="E52" s="216"/>
      <c r="F52" s="214">
        <f t="shared" si="4"/>
        <v>293</v>
      </c>
      <c r="G52" s="214">
        <v>40</v>
      </c>
      <c r="H52" s="217">
        <f t="shared" si="5"/>
        <v>11720</v>
      </c>
      <c r="I52" s="218">
        <v>269</v>
      </c>
      <c r="J52" s="219"/>
      <c r="K52" s="220"/>
      <c r="L52" s="219">
        <f t="shared" si="6"/>
        <v>269</v>
      </c>
      <c r="M52" s="221"/>
      <c r="N52" s="222">
        <f t="shared" si="7"/>
        <v>0</v>
      </c>
      <c r="O52" s="217">
        <f t="shared" si="8"/>
        <v>12643</v>
      </c>
      <c r="P52" s="218">
        <v>248</v>
      </c>
      <c r="Q52" s="219"/>
      <c r="R52" s="219"/>
      <c r="S52" s="223"/>
      <c r="T52" s="223"/>
      <c r="U52" s="224">
        <f t="shared" si="2"/>
        <v>248</v>
      </c>
      <c r="V52" s="212">
        <v>56</v>
      </c>
      <c r="W52" s="213">
        <f t="shared" si="3"/>
        <v>13888</v>
      </c>
    </row>
    <row r="53" spans="1:23" ht="15" x14ac:dyDescent="0.25">
      <c r="A53" s="214">
        <v>45</v>
      </c>
      <c r="B53" s="215" t="s">
        <v>453</v>
      </c>
      <c r="C53" s="200">
        <v>53</v>
      </c>
      <c r="D53" s="214"/>
      <c r="E53" s="216"/>
      <c r="F53" s="214">
        <f t="shared" si="4"/>
        <v>53</v>
      </c>
      <c r="G53" s="214">
        <v>40</v>
      </c>
      <c r="H53" s="217">
        <f t="shared" si="5"/>
        <v>2120</v>
      </c>
      <c r="I53" s="218">
        <v>61</v>
      </c>
      <c r="J53" s="219"/>
      <c r="K53" s="220"/>
      <c r="L53" s="219">
        <f t="shared" si="6"/>
        <v>61</v>
      </c>
      <c r="M53" s="221"/>
      <c r="N53" s="222">
        <f t="shared" si="7"/>
        <v>0</v>
      </c>
      <c r="O53" s="217">
        <f t="shared" si="8"/>
        <v>2867</v>
      </c>
      <c r="P53" s="218">
        <v>50</v>
      </c>
      <c r="Q53" s="219"/>
      <c r="R53" s="219"/>
      <c r="S53" s="223"/>
      <c r="T53" s="223"/>
      <c r="U53" s="224">
        <f t="shared" si="2"/>
        <v>50</v>
      </c>
      <c r="V53" s="212">
        <v>56</v>
      </c>
      <c r="W53" s="213">
        <f t="shared" si="3"/>
        <v>2800</v>
      </c>
    </row>
    <row r="54" spans="1:23" ht="15" x14ac:dyDescent="0.25">
      <c r="A54" s="214">
        <v>46</v>
      </c>
      <c r="B54" s="215" t="s">
        <v>454</v>
      </c>
      <c r="C54" s="200">
        <v>315</v>
      </c>
      <c r="D54" s="214"/>
      <c r="E54" s="216"/>
      <c r="F54" s="214">
        <f t="shared" si="4"/>
        <v>315</v>
      </c>
      <c r="G54" s="214">
        <v>40</v>
      </c>
      <c r="H54" s="217">
        <f t="shared" si="5"/>
        <v>12600</v>
      </c>
      <c r="I54" s="218">
        <v>315</v>
      </c>
      <c r="J54" s="219"/>
      <c r="K54" s="220"/>
      <c r="L54" s="219">
        <f t="shared" si="6"/>
        <v>315</v>
      </c>
      <c r="M54" s="221"/>
      <c r="N54" s="222">
        <f t="shared" si="7"/>
        <v>0</v>
      </c>
      <c r="O54" s="217">
        <f t="shared" si="8"/>
        <v>14805</v>
      </c>
      <c r="P54" s="218">
        <v>290</v>
      </c>
      <c r="Q54" s="219"/>
      <c r="R54" s="219"/>
      <c r="S54" s="223"/>
      <c r="T54" s="223"/>
      <c r="U54" s="224">
        <f t="shared" si="2"/>
        <v>290</v>
      </c>
      <c r="V54" s="212">
        <v>56</v>
      </c>
      <c r="W54" s="213">
        <f t="shared" si="3"/>
        <v>16240</v>
      </c>
    </row>
    <row r="55" spans="1:23" ht="15" x14ac:dyDescent="0.25">
      <c r="A55" s="214">
        <v>47</v>
      </c>
      <c r="B55" s="215" t="s">
        <v>455</v>
      </c>
      <c r="C55" s="200">
        <v>300</v>
      </c>
      <c r="D55" s="214"/>
      <c r="E55" s="216"/>
      <c r="F55" s="214">
        <f t="shared" si="4"/>
        <v>300</v>
      </c>
      <c r="G55" s="214">
        <v>40</v>
      </c>
      <c r="H55" s="217">
        <f t="shared" si="5"/>
        <v>12000</v>
      </c>
      <c r="I55" s="218">
        <v>310</v>
      </c>
      <c r="J55" s="219"/>
      <c r="K55" s="220"/>
      <c r="L55" s="219">
        <f t="shared" si="6"/>
        <v>310</v>
      </c>
      <c r="M55" s="221"/>
      <c r="N55" s="222">
        <f t="shared" si="7"/>
        <v>0</v>
      </c>
      <c r="O55" s="217">
        <f t="shared" si="8"/>
        <v>14570</v>
      </c>
      <c r="P55" s="218">
        <v>249</v>
      </c>
      <c r="Q55" s="219"/>
      <c r="R55" s="219"/>
      <c r="S55" s="223"/>
      <c r="T55" s="223"/>
      <c r="U55" s="224">
        <f t="shared" si="2"/>
        <v>249</v>
      </c>
      <c r="V55" s="212">
        <v>56</v>
      </c>
      <c r="W55" s="213">
        <f t="shared" si="3"/>
        <v>13944</v>
      </c>
    </row>
    <row r="56" spans="1:23" ht="15" x14ac:dyDescent="0.25">
      <c r="A56" s="214">
        <v>48</v>
      </c>
      <c r="B56" s="215" t="s">
        <v>456</v>
      </c>
      <c r="C56" s="200">
        <v>425</v>
      </c>
      <c r="D56" s="214"/>
      <c r="E56" s="216"/>
      <c r="F56" s="214">
        <f t="shared" si="4"/>
        <v>425</v>
      </c>
      <c r="G56" s="214">
        <v>40</v>
      </c>
      <c r="H56" s="217">
        <f t="shared" si="5"/>
        <v>17000</v>
      </c>
      <c r="I56" s="218">
        <v>388</v>
      </c>
      <c r="J56" s="219"/>
      <c r="K56" s="220"/>
      <c r="L56" s="219">
        <f t="shared" si="6"/>
        <v>388</v>
      </c>
      <c r="M56" s="221"/>
      <c r="N56" s="222">
        <f t="shared" si="7"/>
        <v>0</v>
      </c>
      <c r="O56" s="217">
        <f t="shared" si="8"/>
        <v>18236</v>
      </c>
      <c r="P56" s="218">
        <v>370</v>
      </c>
      <c r="Q56" s="219"/>
      <c r="R56" s="219"/>
      <c r="S56" s="223"/>
      <c r="T56" s="223"/>
      <c r="U56" s="224">
        <f t="shared" si="2"/>
        <v>370</v>
      </c>
      <c r="V56" s="212">
        <v>56</v>
      </c>
      <c r="W56" s="213">
        <f t="shared" si="3"/>
        <v>20720</v>
      </c>
    </row>
    <row r="57" spans="1:23" ht="15" x14ac:dyDescent="0.25">
      <c r="A57" s="214">
        <v>49</v>
      </c>
      <c r="B57" s="215" t="s">
        <v>457</v>
      </c>
      <c r="C57" s="200">
        <v>320</v>
      </c>
      <c r="D57" s="214"/>
      <c r="E57" s="216"/>
      <c r="F57" s="214">
        <f t="shared" si="4"/>
        <v>320</v>
      </c>
      <c r="G57" s="214">
        <v>40</v>
      </c>
      <c r="H57" s="217">
        <f t="shared" si="5"/>
        <v>12800</v>
      </c>
      <c r="I57" s="218">
        <v>313</v>
      </c>
      <c r="J57" s="219"/>
      <c r="K57" s="220"/>
      <c r="L57" s="219">
        <f t="shared" si="6"/>
        <v>313</v>
      </c>
      <c r="M57" s="221"/>
      <c r="N57" s="222">
        <f t="shared" si="7"/>
        <v>0</v>
      </c>
      <c r="O57" s="217">
        <f t="shared" si="8"/>
        <v>14711</v>
      </c>
      <c r="P57" s="218">
        <v>287</v>
      </c>
      <c r="Q57" s="219"/>
      <c r="R57" s="219"/>
      <c r="S57" s="223"/>
      <c r="T57" s="223"/>
      <c r="U57" s="224">
        <f t="shared" si="2"/>
        <v>287</v>
      </c>
      <c r="V57" s="212">
        <v>56</v>
      </c>
      <c r="W57" s="213">
        <f t="shared" si="3"/>
        <v>16072</v>
      </c>
    </row>
    <row r="58" spans="1:23" ht="15" x14ac:dyDescent="0.25">
      <c r="A58" s="214">
        <v>50</v>
      </c>
      <c r="B58" s="215" t="s">
        <v>458</v>
      </c>
      <c r="C58" s="200">
        <v>391</v>
      </c>
      <c r="D58" s="214"/>
      <c r="E58" s="216"/>
      <c r="F58" s="214">
        <f t="shared" si="4"/>
        <v>391</v>
      </c>
      <c r="G58" s="214">
        <v>40</v>
      </c>
      <c r="H58" s="217">
        <f t="shared" si="5"/>
        <v>15640</v>
      </c>
      <c r="I58" s="218">
        <v>379</v>
      </c>
      <c r="J58" s="219"/>
      <c r="K58" s="220"/>
      <c r="L58" s="219">
        <f t="shared" si="6"/>
        <v>379</v>
      </c>
      <c r="M58" s="221"/>
      <c r="N58" s="222">
        <f t="shared" si="7"/>
        <v>0</v>
      </c>
      <c r="O58" s="217">
        <f t="shared" si="8"/>
        <v>17813</v>
      </c>
      <c r="P58" s="218">
        <v>330</v>
      </c>
      <c r="Q58" s="219"/>
      <c r="R58" s="219"/>
      <c r="S58" s="223"/>
      <c r="T58" s="223"/>
      <c r="U58" s="224">
        <f t="shared" si="2"/>
        <v>330</v>
      </c>
      <c r="V58" s="212">
        <v>56</v>
      </c>
      <c r="W58" s="213">
        <f t="shared" si="3"/>
        <v>18480</v>
      </c>
    </row>
    <row r="59" spans="1:23" ht="15" x14ac:dyDescent="0.25">
      <c r="A59" s="214">
        <v>51</v>
      </c>
      <c r="B59" s="215" t="s">
        <v>459</v>
      </c>
      <c r="C59" s="200">
        <v>328</v>
      </c>
      <c r="D59" s="214"/>
      <c r="E59" s="216"/>
      <c r="F59" s="214">
        <f t="shared" si="4"/>
        <v>328</v>
      </c>
      <c r="G59" s="214">
        <v>40</v>
      </c>
      <c r="H59" s="217">
        <f t="shared" si="5"/>
        <v>13120</v>
      </c>
      <c r="I59" s="218">
        <v>324</v>
      </c>
      <c r="J59" s="219"/>
      <c r="K59" s="220"/>
      <c r="L59" s="219">
        <f t="shared" si="6"/>
        <v>324</v>
      </c>
      <c r="M59" s="221"/>
      <c r="N59" s="222">
        <f t="shared" si="7"/>
        <v>0</v>
      </c>
      <c r="O59" s="217">
        <f t="shared" si="8"/>
        <v>15228</v>
      </c>
      <c r="P59" s="218">
        <v>281</v>
      </c>
      <c r="Q59" s="219"/>
      <c r="R59" s="219"/>
      <c r="S59" s="223"/>
      <c r="T59" s="223"/>
      <c r="U59" s="224">
        <f t="shared" si="2"/>
        <v>281</v>
      </c>
      <c r="V59" s="212">
        <v>56</v>
      </c>
      <c r="W59" s="213">
        <f t="shared" si="3"/>
        <v>15736</v>
      </c>
    </row>
    <row r="60" spans="1:23" ht="15" x14ac:dyDescent="0.25">
      <c r="A60" s="214">
        <v>52</v>
      </c>
      <c r="B60" s="215" t="s">
        <v>460</v>
      </c>
      <c r="C60" s="200">
        <v>370</v>
      </c>
      <c r="D60" s="214"/>
      <c r="E60" s="216"/>
      <c r="F60" s="214">
        <f t="shared" si="4"/>
        <v>370</v>
      </c>
      <c r="G60" s="214">
        <v>40</v>
      </c>
      <c r="H60" s="217">
        <f t="shared" si="5"/>
        <v>14800</v>
      </c>
      <c r="I60" s="218">
        <v>365</v>
      </c>
      <c r="J60" s="219"/>
      <c r="K60" s="220"/>
      <c r="L60" s="219">
        <f t="shared" si="6"/>
        <v>365</v>
      </c>
      <c r="M60" s="221"/>
      <c r="N60" s="222">
        <f t="shared" si="7"/>
        <v>0</v>
      </c>
      <c r="O60" s="217">
        <f t="shared" si="8"/>
        <v>17155</v>
      </c>
      <c r="P60" s="218">
        <v>326</v>
      </c>
      <c r="Q60" s="219"/>
      <c r="R60" s="219"/>
      <c r="S60" s="223"/>
      <c r="T60" s="223"/>
      <c r="U60" s="224">
        <f t="shared" si="2"/>
        <v>326</v>
      </c>
      <c r="V60" s="212">
        <v>56</v>
      </c>
      <c r="W60" s="213">
        <f t="shared" si="3"/>
        <v>18256</v>
      </c>
    </row>
    <row r="61" spans="1:23" ht="15" x14ac:dyDescent="0.25">
      <c r="A61" s="214">
        <v>53</v>
      </c>
      <c r="B61" s="215" t="s">
        <v>461</v>
      </c>
      <c r="C61" s="200">
        <v>240</v>
      </c>
      <c r="D61" s="214"/>
      <c r="E61" s="216"/>
      <c r="F61" s="214">
        <f t="shared" si="4"/>
        <v>240</v>
      </c>
      <c r="G61" s="214">
        <v>40</v>
      </c>
      <c r="H61" s="217">
        <f t="shared" si="5"/>
        <v>9600</v>
      </c>
      <c r="I61" s="218">
        <v>226</v>
      </c>
      <c r="J61" s="219"/>
      <c r="K61" s="220"/>
      <c r="L61" s="219">
        <f t="shared" si="6"/>
        <v>226</v>
      </c>
      <c r="M61" s="221"/>
      <c r="N61" s="222">
        <f t="shared" si="7"/>
        <v>0</v>
      </c>
      <c r="O61" s="217">
        <f t="shared" si="8"/>
        <v>10622</v>
      </c>
      <c r="P61" s="218">
        <v>210</v>
      </c>
      <c r="Q61" s="219"/>
      <c r="R61" s="219"/>
      <c r="S61" s="223"/>
      <c r="T61" s="223"/>
      <c r="U61" s="224">
        <f t="shared" si="2"/>
        <v>210</v>
      </c>
      <c r="V61" s="212">
        <v>56</v>
      </c>
      <c r="W61" s="213">
        <f t="shared" si="3"/>
        <v>11760</v>
      </c>
    </row>
    <row r="62" spans="1:23" ht="15" x14ac:dyDescent="0.25">
      <c r="A62" s="214">
        <v>54</v>
      </c>
      <c r="B62" s="215" t="s">
        <v>462</v>
      </c>
      <c r="C62" s="200">
        <v>301</v>
      </c>
      <c r="D62" s="214"/>
      <c r="E62" s="216"/>
      <c r="F62" s="214">
        <f t="shared" si="4"/>
        <v>301</v>
      </c>
      <c r="G62" s="214">
        <v>40</v>
      </c>
      <c r="H62" s="217">
        <f t="shared" si="5"/>
        <v>12040</v>
      </c>
      <c r="I62" s="218">
        <v>269</v>
      </c>
      <c r="J62" s="219"/>
      <c r="K62" s="220"/>
      <c r="L62" s="219">
        <f t="shared" si="6"/>
        <v>269</v>
      </c>
      <c r="M62" s="221"/>
      <c r="N62" s="222">
        <f t="shared" si="7"/>
        <v>0</v>
      </c>
      <c r="O62" s="217">
        <f t="shared" si="8"/>
        <v>12643</v>
      </c>
      <c r="P62" s="218">
        <v>247</v>
      </c>
      <c r="Q62" s="219"/>
      <c r="R62" s="219"/>
      <c r="S62" s="223"/>
      <c r="T62" s="223"/>
      <c r="U62" s="224">
        <f t="shared" si="2"/>
        <v>247</v>
      </c>
      <c r="V62" s="212">
        <v>56</v>
      </c>
      <c r="W62" s="213">
        <f t="shared" si="3"/>
        <v>13832</v>
      </c>
    </row>
    <row r="63" spans="1:23" ht="15" x14ac:dyDescent="0.25">
      <c r="A63" s="214">
        <v>55</v>
      </c>
      <c r="B63" s="215" t="s">
        <v>463</v>
      </c>
      <c r="C63" s="200">
        <v>468</v>
      </c>
      <c r="D63" s="214"/>
      <c r="E63" s="216"/>
      <c r="F63" s="214">
        <f t="shared" si="4"/>
        <v>468</v>
      </c>
      <c r="G63" s="214">
        <v>40</v>
      </c>
      <c r="H63" s="217">
        <f t="shared" si="5"/>
        <v>18720</v>
      </c>
      <c r="I63" s="218">
        <v>457</v>
      </c>
      <c r="J63" s="219"/>
      <c r="K63" s="220"/>
      <c r="L63" s="219">
        <f t="shared" si="6"/>
        <v>457</v>
      </c>
      <c r="M63" s="221"/>
      <c r="N63" s="222">
        <f t="shared" si="7"/>
        <v>0</v>
      </c>
      <c r="O63" s="217">
        <f t="shared" si="8"/>
        <v>21479</v>
      </c>
      <c r="P63" s="218">
        <v>412</v>
      </c>
      <c r="Q63" s="219"/>
      <c r="R63" s="219"/>
      <c r="S63" s="223"/>
      <c r="T63" s="223"/>
      <c r="U63" s="224">
        <f t="shared" si="2"/>
        <v>412</v>
      </c>
      <c r="V63" s="212">
        <v>56</v>
      </c>
      <c r="W63" s="213">
        <f t="shared" si="3"/>
        <v>23072</v>
      </c>
    </row>
    <row r="64" spans="1:23" s="232" customFormat="1" ht="15" customHeight="1" x14ac:dyDescent="0.25">
      <c r="A64" s="214">
        <v>56</v>
      </c>
      <c r="B64" s="226" t="s">
        <v>464</v>
      </c>
      <c r="C64" s="227">
        <v>41</v>
      </c>
      <c r="D64" s="214"/>
      <c r="E64" s="228"/>
      <c r="F64" s="214">
        <f>C64+D64+E64</f>
        <v>41</v>
      </c>
      <c r="G64" s="214">
        <v>40</v>
      </c>
      <c r="H64" s="217">
        <f>F64*G64</f>
        <v>1640</v>
      </c>
      <c r="I64" s="229">
        <v>42</v>
      </c>
      <c r="J64" s="219"/>
      <c r="K64" s="230"/>
      <c r="L64" s="219">
        <f>I64+J64+K64</f>
        <v>42</v>
      </c>
      <c r="M64" s="221"/>
      <c r="N64" s="222">
        <f>L64*M64</f>
        <v>0</v>
      </c>
      <c r="O64" s="217">
        <f t="shared" si="8"/>
        <v>1974</v>
      </c>
      <c r="P64" s="229">
        <v>37</v>
      </c>
      <c r="Q64" s="219"/>
      <c r="R64" s="219"/>
      <c r="S64" s="223"/>
      <c r="T64" s="231"/>
      <c r="U64" s="224">
        <f t="shared" si="2"/>
        <v>37</v>
      </c>
      <c r="V64" s="212">
        <v>56</v>
      </c>
      <c r="W64" s="213">
        <f t="shared" si="3"/>
        <v>2072</v>
      </c>
    </row>
    <row r="65" spans="1:24" s="232" customFormat="1" ht="15" customHeight="1" x14ac:dyDescent="0.25">
      <c r="A65" s="214">
        <v>57</v>
      </c>
      <c r="B65" s="226" t="s">
        <v>465</v>
      </c>
      <c r="C65" s="227">
        <v>55</v>
      </c>
      <c r="D65" s="214"/>
      <c r="E65" s="228"/>
      <c r="F65" s="214">
        <f>C65+D65+E65</f>
        <v>55</v>
      </c>
      <c r="G65" s="214">
        <v>40</v>
      </c>
      <c r="H65" s="217">
        <f>F65*G65</f>
        <v>2200</v>
      </c>
      <c r="I65" s="229">
        <v>44</v>
      </c>
      <c r="J65" s="219"/>
      <c r="K65" s="230"/>
      <c r="L65" s="219">
        <f>I65+J65+K65</f>
        <v>44</v>
      </c>
      <c r="M65" s="221"/>
      <c r="N65" s="222">
        <f>L65*M65</f>
        <v>0</v>
      </c>
      <c r="O65" s="217">
        <f t="shared" si="8"/>
        <v>2068</v>
      </c>
      <c r="P65" s="229">
        <v>44</v>
      </c>
      <c r="Q65" s="219"/>
      <c r="R65" s="219"/>
      <c r="S65" s="223"/>
      <c r="T65" s="231"/>
      <c r="U65" s="224">
        <f t="shared" si="2"/>
        <v>44</v>
      </c>
      <c r="V65" s="212">
        <v>56</v>
      </c>
      <c r="W65" s="213">
        <f t="shared" si="3"/>
        <v>2464</v>
      </c>
    </row>
    <row r="66" spans="1:24" s="232" customFormat="1" ht="15" customHeight="1" x14ac:dyDescent="0.25">
      <c r="A66" s="214">
        <v>58</v>
      </c>
      <c r="B66" s="226" t="s">
        <v>466</v>
      </c>
      <c r="C66" s="227">
        <v>60</v>
      </c>
      <c r="D66" s="214"/>
      <c r="E66" s="228"/>
      <c r="F66" s="214">
        <f>C66+D66+E66</f>
        <v>60</v>
      </c>
      <c r="G66" s="214">
        <v>40</v>
      </c>
      <c r="H66" s="217">
        <f>F66*G66</f>
        <v>2400</v>
      </c>
      <c r="I66" s="229">
        <v>55</v>
      </c>
      <c r="J66" s="219"/>
      <c r="K66" s="230"/>
      <c r="L66" s="219">
        <f>I66+J66+K66</f>
        <v>55</v>
      </c>
      <c r="M66" s="221"/>
      <c r="N66" s="222">
        <f>L66*M66</f>
        <v>0</v>
      </c>
      <c r="O66" s="217">
        <f t="shared" si="8"/>
        <v>2585</v>
      </c>
      <c r="P66" s="229">
        <v>46</v>
      </c>
      <c r="Q66" s="219"/>
      <c r="R66" s="219"/>
      <c r="S66" s="223"/>
      <c r="T66" s="231"/>
      <c r="U66" s="224">
        <f t="shared" si="2"/>
        <v>46</v>
      </c>
      <c r="V66" s="212">
        <v>56</v>
      </c>
      <c r="W66" s="213">
        <f t="shared" si="3"/>
        <v>2576</v>
      </c>
    </row>
    <row r="67" spans="1:24" s="232" customFormat="1" ht="15" customHeight="1" x14ac:dyDescent="0.25">
      <c r="A67" s="214">
        <v>59</v>
      </c>
      <c r="B67" s="226" t="s">
        <v>467</v>
      </c>
      <c r="C67" s="227">
        <v>40</v>
      </c>
      <c r="D67" s="214"/>
      <c r="E67" s="228"/>
      <c r="F67" s="214">
        <f>C67+D67+E67</f>
        <v>40</v>
      </c>
      <c r="G67" s="214">
        <v>40</v>
      </c>
      <c r="H67" s="217">
        <f>F67*G67</f>
        <v>1600</v>
      </c>
      <c r="I67" s="229">
        <v>40</v>
      </c>
      <c r="J67" s="219"/>
      <c r="K67" s="230"/>
      <c r="L67" s="219">
        <f>I67+J67+K67</f>
        <v>40</v>
      </c>
      <c r="M67" s="221"/>
      <c r="N67" s="222">
        <f>L67*M67</f>
        <v>0</v>
      </c>
      <c r="O67" s="217">
        <f t="shared" si="8"/>
        <v>1880</v>
      </c>
      <c r="P67" s="229">
        <v>42</v>
      </c>
      <c r="Q67" s="219"/>
      <c r="R67" s="219"/>
      <c r="S67" s="223"/>
      <c r="T67" s="231"/>
      <c r="U67" s="224">
        <f t="shared" si="2"/>
        <v>42</v>
      </c>
      <c r="V67" s="212">
        <v>56</v>
      </c>
      <c r="W67" s="213">
        <f t="shared" si="3"/>
        <v>2352</v>
      </c>
    </row>
    <row r="68" spans="1:24" s="232" customFormat="1" ht="15" customHeight="1" x14ac:dyDescent="0.25">
      <c r="A68" s="214">
        <v>60</v>
      </c>
      <c r="B68" s="233" t="s">
        <v>468</v>
      </c>
      <c r="C68" s="227"/>
      <c r="D68" s="214"/>
      <c r="E68" s="228"/>
      <c r="F68" s="214"/>
      <c r="G68" s="214"/>
      <c r="H68" s="217"/>
      <c r="I68" s="229">
        <v>200</v>
      </c>
      <c r="J68" s="219"/>
      <c r="K68" s="230"/>
      <c r="L68" s="219">
        <f t="shared" ref="L68:L69" si="9">I68+J68+K68</f>
        <v>200</v>
      </c>
      <c r="M68" s="221"/>
      <c r="N68" s="222">
        <f>L68*M68</f>
        <v>0</v>
      </c>
      <c r="O68" s="217">
        <f t="shared" si="8"/>
        <v>9400</v>
      </c>
      <c r="P68" s="229">
        <v>143</v>
      </c>
      <c r="Q68" s="219"/>
      <c r="R68" s="219"/>
      <c r="S68" s="223"/>
      <c r="T68" s="231"/>
      <c r="U68" s="224">
        <f t="shared" si="2"/>
        <v>143</v>
      </c>
      <c r="V68" s="212">
        <v>56</v>
      </c>
      <c r="W68" s="213">
        <f t="shared" si="3"/>
        <v>8008</v>
      </c>
    </row>
    <row r="69" spans="1:24" ht="15.75" customHeight="1" x14ac:dyDescent="0.25">
      <c r="A69" s="214">
        <v>61</v>
      </c>
      <c r="B69" s="215" t="s">
        <v>469</v>
      </c>
      <c r="C69" s="200">
        <v>47</v>
      </c>
      <c r="D69" s="200">
        <v>19</v>
      </c>
      <c r="E69" s="216"/>
      <c r="F69" s="214">
        <f t="shared" si="4"/>
        <v>66</v>
      </c>
      <c r="G69" s="214">
        <v>40</v>
      </c>
      <c r="H69" s="217">
        <f t="shared" si="5"/>
        <v>2640</v>
      </c>
      <c r="I69" s="218">
        <v>46</v>
      </c>
      <c r="J69" s="218">
        <v>8</v>
      </c>
      <c r="K69" s="220"/>
      <c r="L69" s="219">
        <f t="shared" si="9"/>
        <v>54</v>
      </c>
      <c r="M69" s="221"/>
      <c r="N69" s="222">
        <f t="shared" ref="N69" si="10">L69*M69</f>
        <v>0</v>
      </c>
      <c r="O69" s="217">
        <f t="shared" si="8"/>
        <v>2538</v>
      </c>
      <c r="P69" s="218">
        <v>48</v>
      </c>
      <c r="Q69" s="218"/>
      <c r="R69" s="218"/>
      <c r="S69" s="231"/>
      <c r="T69" s="223"/>
      <c r="U69" s="224">
        <f t="shared" si="2"/>
        <v>48</v>
      </c>
      <c r="V69" s="212">
        <v>56</v>
      </c>
      <c r="W69" s="213">
        <f t="shared" si="3"/>
        <v>2688</v>
      </c>
    </row>
    <row r="70" spans="1:24" s="241" customFormat="1" ht="30.75" customHeight="1" x14ac:dyDescent="0.25">
      <c r="A70" s="214">
        <v>62</v>
      </c>
      <c r="B70" s="234" t="s">
        <v>470</v>
      </c>
      <c r="C70" s="235"/>
      <c r="D70" s="227">
        <v>508</v>
      </c>
      <c r="E70" s="236"/>
      <c r="F70" s="214">
        <f t="shared" si="4"/>
        <v>508</v>
      </c>
      <c r="G70" s="214">
        <v>40</v>
      </c>
      <c r="H70" s="217">
        <f t="shared" si="5"/>
        <v>20320</v>
      </c>
      <c r="I70" s="237"/>
      <c r="J70" s="229">
        <v>478</v>
      </c>
      <c r="K70" s="238"/>
      <c r="L70" s="219">
        <f t="shared" si="6"/>
        <v>478</v>
      </c>
      <c r="M70" s="221"/>
      <c r="N70" s="222">
        <f t="shared" si="7"/>
        <v>0</v>
      </c>
      <c r="O70" s="217">
        <f t="shared" si="8"/>
        <v>22466</v>
      </c>
      <c r="P70" s="239"/>
      <c r="Q70" s="229">
        <v>439</v>
      </c>
      <c r="R70" s="229">
        <v>60</v>
      </c>
      <c r="S70" s="240">
        <v>379</v>
      </c>
      <c r="T70" s="240"/>
      <c r="U70" s="224">
        <f t="shared" si="2"/>
        <v>379</v>
      </c>
      <c r="V70" s="212">
        <v>56</v>
      </c>
      <c r="W70" s="213">
        <f t="shared" si="3"/>
        <v>21224</v>
      </c>
    </row>
    <row r="71" spans="1:24" s="241" customFormat="1" ht="27.75" customHeight="1" x14ac:dyDescent="0.25">
      <c r="A71" s="214">
        <v>63</v>
      </c>
      <c r="B71" s="234" t="s">
        <v>471</v>
      </c>
      <c r="C71" s="235"/>
      <c r="D71" s="227">
        <v>346</v>
      </c>
      <c r="E71" s="236"/>
      <c r="F71" s="214">
        <f t="shared" si="4"/>
        <v>346</v>
      </c>
      <c r="G71" s="214">
        <v>40</v>
      </c>
      <c r="H71" s="217">
        <f t="shared" si="5"/>
        <v>13840</v>
      </c>
      <c r="I71" s="237"/>
      <c r="J71" s="229">
        <v>350</v>
      </c>
      <c r="K71" s="238"/>
      <c r="L71" s="219">
        <f t="shared" si="6"/>
        <v>350</v>
      </c>
      <c r="M71" s="221"/>
      <c r="N71" s="222">
        <f t="shared" si="7"/>
        <v>0</v>
      </c>
      <c r="O71" s="217">
        <f t="shared" si="8"/>
        <v>16450</v>
      </c>
      <c r="P71" s="239"/>
      <c r="Q71" s="229">
        <v>338</v>
      </c>
      <c r="R71" s="229">
        <v>40</v>
      </c>
      <c r="S71" s="240">
        <v>298</v>
      </c>
      <c r="T71" s="240"/>
      <c r="U71" s="224">
        <f t="shared" si="2"/>
        <v>298</v>
      </c>
      <c r="V71" s="212">
        <v>56</v>
      </c>
      <c r="W71" s="213">
        <f t="shared" si="3"/>
        <v>16688</v>
      </c>
    </row>
    <row r="72" spans="1:24" s="241" customFormat="1" ht="27.75" customHeight="1" x14ac:dyDescent="0.25">
      <c r="A72" s="214">
        <v>64</v>
      </c>
      <c r="B72" s="234" t="s">
        <v>472</v>
      </c>
      <c r="C72" s="235"/>
      <c r="D72" s="227">
        <v>485</v>
      </c>
      <c r="E72" s="236"/>
      <c r="F72" s="214">
        <f t="shared" si="4"/>
        <v>485</v>
      </c>
      <c r="G72" s="214">
        <v>40</v>
      </c>
      <c r="H72" s="217">
        <f t="shared" si="5"/>
        <v>19400</v>
      </c>
      <c r="I72" s="237"/>
      <c r="J72" s="229">
        <v>487</v>
      </c>
      <c r="K72" s="238"/>
      <c r="L72" s="219">
        <f t="shared" si="6"/>
        <v>487</v>
      </c>
      <c r="M72" s="221"/>
      <c r="N72" s="222">
        <f t="shared" si="7"/>
        <v>0</v>
      </c>
      <c r="O72" s="217">
        <f t="shared" si="8"/>
        <v>22889</v>
      </c>
      <c r="P72" s="239"/>
      <c r="Q72" s="229">
        <v>492</v>
      </c>
      <c r="R72" s="229">
        <v>62</v>
      </c>
      <c r="S72" s="240">
        <v>430</v>
      </c>
      <c r="T72" s="240"/>
      <c r="U72" s="224">
        <f t="shared" si="2"/>
        <v>430</v>
      </c>
      <c r="V72" s="212">
        <v>56</v>
      </c>
      <c r="W72" s="213">
        <f t="shared" si="3"/>
        <v>24080</v>
      </c>
    </row>
    <row r="73" spans="1:24" s="241" customFormat="1" ht="27.75" customHeight="1" x14ac:dyDescent="0.25">
      <c r="A73" s="214">
        <v>65</v>
      </c>
      <c r="B73" s="234" t="s">
        <v>473</v>
      </c>
      <c r="C73" s="235"/>
      <c r="D73" s="227">
        <v>1024</v>
      </c>
      <c r="E73" s="236"/>
      <c r="F73" s="214">
        <f t="shared" si="4"/>
        <v>1024</v>
      </c>
      <c r="G73" s="214">
        <v>40</v>
      </c>
      <c r="H73" s="217">
        <f t="shared" si="5"/>
        <v>40960</v>
      </c>
      <c r="I73" s="237"/>
      <c r="J73" s="229">
        <v>1013</v>
      </c>
      <c r="K73" s="238"/>
      <c r="L73" s="219">
        <f t="shared" si="6"/>
        <v>1013</v>
      </c>
      <c r="M73" s="221"/>
      <c r="N73" s="222">
        <f t="shared" si="7"/>
        <v>0</v>
      </c>
      <c r="O73" s="217">
        <f t="shared" si="8"/>
        <v>47611</v>
      </c>
      <c r="P73" s="239"/>
      <c r="Q73" s="229">
        <v>1000</v>
      </c>
      <c r="R73" s="229">
        <v>78</v>
      </c>
      <c r="S73" s="240">
        <v>964</v>
      </c>
      <c r="T73" s="240"/>
      <c r="U73" s="224">
        <f t="shared" ref="U73:U136" si="11">T73+S73+P73</f>
        <v>964</v>
      </c>
      <c r="V73" s="212">
        <v>56</v>
      </c>
      <c r="W73" s="213">
        <f t="shared" ref="W73:W111" si="12">U73*V73</f>
        <v>53984</v>
      </c>
      <c r="X73" s="241">
        <v>42</v>
      </c>
    </row>
    <row r="74" spans="1:24" s="241" customFormat="1" ht="27.75" customHeight="1" x14ac:dyDescent="0.25">
      <c r="A74" s="214">
        <v>66</v>
      </c>
      <c r="B74" s="234" t="s">
        <v>474</v>
      </c>
      <c r="C74" s="235"/>
      <c r="D74" s="227">
        <v>762</v>
      </c>
      <c r="E74" s="236"/>
      <c r="F74" s="214">
        <f t="shared" si="4"/>
        <v>762</v>
      </c>
      <c r="G74" s="214">
        <v>40</v>
      </c>
      <c r="H74" s="217">
        <f t="shared" si="5"/>
        <v>30480</v>
      </c>
      <c r="I74" s="237"/>
      <c r="J74" s="229">
        <v>752</v>
      </c>
      <c r="K74" s="238"/>
      <c r="L74" s="219">
        <f t="shared" si="6"/>
        <v>752</v>
      </c>
      <c r="M74" s="221"/>
      <c r="N74" s="222">
        <f t="shared" si="7"/>
        <v>0</v>
      </c>
      <c r="O74" s="217">
        <f t="shared" ref="O74:O137" si="13">L74*47</f>
        <v>35344</v>
      </c>
      <c r="P74" s="239"/>
      <c r="Q74" s="229">
        <v>740</v>
      </c>
      <c r="R74" s="229">
        <v>96</v>
      </c>
      <c r="S74" s="240">
        <v>684</v>
      </c>
      <c r="T74" s="240"/>
      <c r="U74" s="224">
        <f t="shared" si="11"/>
        <v>684</v>
      </c>
      <c r="V74" s="212">
        <v>56</v>
      </c>
      <c r="W74" s="213">
        <f t="shared" si="12"/>
        <v>38304</v>
      </c>
      <c r="X74" s="241">
        <v>40</v>
      </c>
    </row>
    <row r="75" spans="1:24" s="241" customFormat="1" ht="27.75" customHeight="1" x14ac:dyDescent="0.25">
      <c r="A75" s="214">
        <v>67</v>
      </c>
      <c r="B75" s="234" t="s">
        <v>475</v>
      </c>
      <c r="C75" s="235"/>
      <c r="D75" s="227">
        <v>358</v>
      </c>
      <c r="E75" s="236"/>
      <c r="F75" s="214">
        <f t="shared" si="4"/>
        <v>358</v>
      </c>
      <c r="G75" s="214">
        <v>40</v>
      </c>
      <c r="H75" s="217">
        <f t="shared" si="5"/>
        <v>14320</v>
      </c>
      <c r="I75" s="237"/>
      <c r="J75" s="229">
        <v>342</v>
      </c>
      <c r="K75" s="238"/>
      <c r="L75" s="219">
        <f t="shared" si="6"/>
        <v>342</v>
      </c>
      <c r="M75" s="221"/>
      <c r="N75" s="222">
        <f t="shared" si="7"/>
        <v>0</v>
      </c>
      <c r="O75" s="217">
        <f t="shared" si="13"/>
        <v>16074</v>
      </c>
      <c r="P75" s="239"/>
      <c r="Q75" s="229">
        <v>353</v>
      </c>
      <c r="R75" s="229">
        <v>79</v>
      </c>
      <c r="S75" s="240">
        <v>274</v>
      </c>
      <c r="T75" s="240"/>
      <c r="U75" s="224">
        <f t="shared" si="11"/>
        <v>274</v>
      </c>
      <c r="V75" s="212">
        <v>56</v>
      </c>
      <c r="W75" s="213">
        <f t="shared" si="12"/>
        <v>15344</v>
      </c>
    </row>
    <row r="76" spans="1:24" s="241" customFormat="1" ht="27.75" customHeight="1" x14ac:dyDescent="0.25">
      <c r="A76" s="214">
        <v>68</v>
      </c>
      <c r="B76" s="234" t="s">
        <v>476</v>
      </c>
      <c r="C76" s="235"/>
      <c r="D76" s="227">
        <v>372</v>
      </c>
      <c r="E76" s="236"/>
      <c r="F76" s="214">
        <f t="shared" si="4"/>
        <v>372</v>
      </c>
      <c r="G76" s="214">
        <v>40</v>
      </c>
      <c r="H76" s="217">
        <f t="shared" si="5"/>
        <v>14880</v>
      </c>
      <c r="I76" s="237"/>
      <c r="J76" s="229">
        <v>379</v>
      </c>
      <c r="K76" s="238"/>
      <c r="L76" s="219">
        <f t="shared" si="6"/>
        <v>379</v>
      </c>
      <c r="M76" s="221"/>
      <c r="N76" s="222">
        <f t="shared" si="7"/>
        <v>0</v>
      </c>
      <c r="O76" s="217">
        <f t="shared" si="13"/>
        <v>17813</v>
      </c>
      <c r="P76" s="239"/>
      <c r="Q76" s="229">
        <v>352</v>
      </c>
      <c r="R76" s="229">
        <v>54</v>
      </c>
      <c r="S76" s="240">
        <v>298</v>
      </c>
      <c r="T76" s="240"/>
      <c r="U76" s="224">
        <f t="shared" si="11"/>
        <v>298</v>
      </c>
      <c r="V76" s="212">
        <v>56</v>
      </c>
      <c r="W76" s="213">
        <f t="shared" si="12"/>
        <v>16688</v>
      </c>
    </row>
    <row r="77" spans="1:24" s="241" customFormat="1" ht="27.75" customHeight="1" x14ac:dyDescent="0.25">
      <c r="A77" s="214">
        <v>69</v>
      </c>
      <c r="B77" s="234" t="s">
        <v>477</v>
      </c>
      <c r="C77" s="235"/>
      <c r="D77" s="227">
        <v>321</v>
      </c>
      <c r="E77" s="236"/>
      <c r="F77" s="214">
        <f t="shared" si="4"/>
        <v>321</v>
      </c>
      <c r="G77" s="214">
        <v>40</v>
      </c>
      <c r="H77" s="217">
        <f t="shared" si="5"/>
        <v>12840</v>
      </c>
      <c r="I77" s="237"/>
      <c r="J77" s="229">
        <v>320</v>
      </c>
      <c r="K77" s="238"/>
      <c r="L77" s="219">
        <f t="shared" si="6"/>
        <v>320</v>
      </c>
      <c r="M77" s="221"/>
      <c r="N77" s="222">
        <f t="shared" si="7"/>
        <v>0</v>
      </c>
      <c r="O77" s="217">
        <f t="shared" si="13"/>
        <v>15040</v>
      </c>
      <c r="P77" s="239"/>
      <c r="Q77" s="229">
        <v>278</v>
      </c>
      <c r="R77" s="229">
        <v>38</v>
      </c>
      <c r="S77" s="240">
        <v>240</v>
      </c>
      <c r="T77" s="240"/>
      <c r="U77" s="224">
        <f t="shared" si="11"/>
        <v>240</v>
      </c>
      <c r="V77" s="212">
        <v>56</v>
      </c>
      <c r="W77" s="213">
        <f t="shared" si="12"/>
        <v>13440</v>
      </c>
    </row>
    <row r="78" spans="1:24" s="241" customFormat="1" ht="27.75" customHeight="1" x14ac:dyDescent="0.25">
      <c r="A78" s="214">
        <v>70</v>
      </c>
      <c r="B78" s="234" t="s">
        <v>478</v>
      </c>
      <c r="C78" s="235"/>
      <c r="D78" s="227">
        <v>597</v>
      </c>
      <c r="E78" s="236"/>
      <c r="F78" s="214">
        <f t="shared" si="4"/>
        <v>597</v>
      </c>
      <c r="G78" s="214">
        <v>40</v>
      </c>
      <c r="H78" s="217">
        <f t="shared" si="5"/>
        <v>23880</v>
      </c>
      <c r="I78" s="237"/>
      <c r="J78" s="229">
        <v>577</v>
      </c>
      <c r="K78" s="238"/>
      <c r="L78" s="219">
        <f t="shared" si="6"/>
        <v>577</v>
      </c>
      <c r="M78" s="221"/>
      <c r="N78" s="222">
        <f t="shared" si="7"/>
        <v>0</v>
      </c>
      <c r="O78" s="217">
        <f t="shared" si="13"/>
        <v>27119</v>
      </c>
      <c r="P78" s="239"/>
      <c r="Q78" s="229">
        <v>550</v>
      </c>
      <c r="R78" s="229">
        <v>53</v>
      </c>
      <c r="S78" s="240">
        <v>497</v>
      </c>
      <c r="T78" s="240"/>
      <c r="U78" s="224">
        <f t="shared" si="11"/>
        <v>497</v>
      </c>
      <c r="V78" s="212">
        <v>56</v>
      </c>
      <c r="W78" s="213">
        <f t="shared" si="12"/>
        <v>27832</v>
      </c>
    </row>
    <row r="79" spans="1:24" s="241" customFormat="1" ht="27.75" customHeight="1" x14ac:dyDescent="0.25">
      <c r="A79" s="214">
        <v>71</v>
      </c>
      <c r="B79" s="234" t="s">
        <v>479</v>
      </c>
      <c r="C79" s="235"/>
      <c r="D79" s="227">
        <v>670</v>
      </c>
      <c r="E79" s="236"/>
      <c r="F79" s="214">
        <f t="shared" ref="F79:F121" si="14">C79+D79+E79</f>
        <v>670</v>
      </c>
      <c r="G79" s="214">
        <v>40</v>
      </c>
      <c r="H79" s="217">
        <f t="shared" ref="H79:H145" si="15">F79*G79</f>
        <v>26800</v>
      </c>
      <c r="I79" s="237"/>
      <c r="J79" s="229">
        <v>666</v>
      </c>
      <c r="K79" s="238"/>
      <c r="L79" s="219">
        <f t="shared" ref="L79:L109" si="16">I79+J79+K79</f>
        <v>666</v>
      </c>
      <c r="M79" s="221"/>
      <c r="N79" s="222">
        <f t="shared" ref="N79:N145" si="17">L79*M79</f>
        <v>0</v>
      </c>
      <c r="O79" s="217">
        <f t="shared" si="13"/>
        <v>31302</v>
      </c>
      <c r="P79" s="239"/>
      <c r="Q79" s="229">
        <v>622</v>
      </c>
      <c r="R79" s="229">
        <v>63</v>
      </c>
      <c r="S79" s="240">
        <v>559</v>
      </c>
      <c r="T79" s="240"/>
      <c r="U79" s="224">
        <f t="shared" si="11"/>
        <v>559</v>
      </c>
      <c r="V79" s="212">
        <v>56</v>
      </c>
      <c r="W79" s="213">
        <f t="shared" si="12"/>
        <v>31304</v>
      </c>
    </row>
    <row r="80" spans="1:24" s="241" customFormat="1" ht="27.75" customHeight="1" x14ac:dyDescent="0.25">
      <c r="A80" s="214">
        <v>72</v>
      </c>
      <c r="B80" s="234" t="s">
        <v>480</v>
      </c>
      <c r="C80" s="235"/>
      <c r="D80" s="227">
        <v>767</v>
      </c>
      <c r="E80" s="236"/>
      <c r="F80" s="214">
        <f t="shared" si="14"/>
        <v>767</v>
      </c>
      <c r="G80" s="214">
        <v>40</v>
      </c>
      <c r="H80" s="217">
        <f t="shared" si="15"/>
        <v>30680</v>
      </c>
      <c r="I80" s="237"/>
      <c r="J80" s="229">
        <v>758</v>
      </c>
      <c r="K80" s="238"/>
      <c r="L80" s="219">
        <f t="shared" si="16"/>
        <v>758</v>
      </c>
      <c r="M80" s="221"/>
      <c r="N80" s="222">
        <f t="shared" si="17"/>
        <v>0</v>
      </c>
      <c r="O80" s="217">
        <f t="shared" si="13"/>
        <v>35626</v>
      </c>
      <c r="P80" s="239"/>
      <c r="Q80" s="229">
        <v>734</v>
      </c>
      <c r="R80" s="229">
        <v>63</v>
      </c>
      <c r="S80" s="240">
        <v>671</v>
      </c>
      <c r="T80" s="240"/>
      <c r="U80" s="224">
        <f t="shared" si="11"/>
        <v>671</v>
      </c>
      <c r="V80" s="212">
        <v>56</v>
      </c>
      <c r="W80" s="213">
        <f t="shared" si="12"/>
        <v>37576</v>
      </c>
    </row>
    <row r="81" spans="1:24" s="241" customFormat="1" ht="27.75" customHeight="1" x14ac:dyDescent="0.25">
      <c r="A81" s="214">
        <v>73</v>
      </c>
      <c r="B81" s="234" t="s">
        <v>481</v>
      </c>
      <c r="C81" s="235"/>
      <c r="D81" s="227">
        <v>557</v>
      </c>
      <c r="E81" s="236"/>
      <c r="F81" s="214">
        <f t="shared" si="14"/>
        <v>557</v>
      </c>
      <c r="G81" s="214">
        <v>40</v>
      </c>
      <c r="H81" s="217">
        <f t="shared" si="15"/>
        <v>22280</v>
      </c>
      <c r="I81" s="237"/>
      <c r="J81" s="229">
        <v>597</v>
      </c>
      <c r="K81" s="238"/>
      <c r="L81" s="219">
        <f t="shared" si="16"/>
        <v>597</v>
      </c>
      <c r="M81" s="221"/>
      <c r="N81" s="222">
        <f t="shared" si="17"/>
        <v>0</v>
      </c>
      <c r="O81" s="217">
        <f t="shared" si="13"/>
        <v>28059</v>
      </c>
      <c r="P81" s="239"/>
      <c r="Q81" s="229">
        <v>519</v>
      </c>
      <c r="R81" s="229">
        <v>43</v>
      </c>
      <c r="S81" s="240">
        <v>476</v>
      </c>
      <c r="T81" s="240"/>
      <c r="U81" s="224">
        <f t="shared" si="11"/>
        <v>476</v>
      </c>
      <c r="V81" s="212">
        <v>56</v>
      </c>
      <c r="W81" s="213">
        <f t="shared" si="12"/>
        <v>26656</v>
      </c>
    </row>
    <row r="82" spans="1:24" s="241" customFormat="1" ht="27.75" customHeight="1" x14ac:dyDescent="0.25">
      <c r="A82" s="214">
        <v>74</v>
      </c>
      <c r="B82" s="234" t="s">
        <v>482</v>
      </c>
      <c r="C82" s="235"/>
      <c r="D82" s="227">
        <v>106</v>
      </c>
      <c r="E82" s="236"/>
      <c r="F82" s="214">
        <f t="shared" si="14"/>
        <v>106</v>
      </c>
      <c r="G82" s="214">
        <v>40</v>
      </c>
      <c r="H82" s="217">
        <f t="shared" si="15"/>
        <v>4240</v>
      </c>
      <c r="I82" s="237"/>
      <c r="J82" s="229">
        <v>104</v>
      </c>
      <c r="K82" s="238"/>
      <c r="L82" s="219">
        <f t="shared" si="16"/>
        <v>104</v>
      </c>
      <c r="M82" s="221"/>
      <c r="N82" s="222">
        <f t="shared" si="17"/>
        <v>0</v>
      </c>
      <c r="O82" s="217">
        <f t="shared" si="13"/>
        <v>4888</v>
      </c>
      <c r="P82" s="239"/>
      <c r="Q82" s="229">
        <v>92</v>
      </c>
      <c r="R82" s="229">
        <v>16</v>
      </c>
      <c r="S82" s="240">
        <v>76</v>
      </c>
      <c r="T82" s="240"/>
      <c r="U82" s="224">
        <f t="shared" si="11"/>
        <v>76</v>
      </c>
      <c r="V82" s="212">
        <v>56</v>
      </c>
      <c r="W82" s="213">
        <f t="shared" si="12"/>
        <v>4256</v>
      </c>
    </row>
    <row r="83" spans="1:24" s="241" customFormat="1" ht="27.75" customHeight="1" x14ac:dyDescent="0.25">
      <c r="A83" s="214">
        <v>75</v>
      </c>
      <c r="B83" s="234" t="s">
        <v>483</v>
      </c>
      <c r="C83" s="235"/>
      <c r="D83" s="227">
        <v>639</v>
      </c>
      <c r="E83" s="236"/>
      <c r="F83" s="214">
        <f t="shared" si="14"/>
        <v>639</v>
      </c>
      <c r="G83" s="214">
        <v>40</v>
      </c>
      <c r="H83" s="217">
        <f t="shared" si="15"/>
        <v>25560</v>
      </c>
      <c r="I83" s="237"/>
      <c r="J83" s="229">
        <v>642</v>
      </c>
      <c r="K83" s="238"/>
      <c r="L83" s="219">
        <f t="shared" si="16"/>
        <v>642</v>
      </c>
      <c r="M83" s="221"/>
      <c r="N83" s="222">
        <f t="shared" si="17"/>
        <v>0</v>
      </c>
      <c r="O83" s="217">
        <f t="shared" si="13"/>
        <v>30174</v>
      </c>
      <c r="P83" s="239"/>
      <c r="Q83" s="229">
        <v>572</v>
      </c>
      <c r="R83" s="229">
        <v>71</v>
      </c>
      <c r="S83" s="240">
        <v>501</v>
      </c>
      <c r="T83" s="240"/>
      <c r="U83" s="224">
        <f t="shared" si="11"/>
        <v>501</v>
      </c>
      <c r="V83" s="212">
        <v>56</v>
      </c>
      <c r="W83" s="213">
        <f t="shared" si="12"/>
        <v>28056</v>
      </c>
    </row>
    <row r="84" spans="1:24" s="241" customFormat="1" ht="27.75" customHeight="1" x14ac:dyDescent="0.25">
      <c r="A84" s="214">
        <v>76</v>
      </c>
      <c r="B84" s="234" t="s">
        <v>484</v>
      </c>
      <c r="C84" s="235"/>
      <c r="D84" s="227">
        <v>656</v>
      </c>
      <c r="E84" s="236"/>
      <c r="F84" s="214">
        <f t="shared" si="14"/>
        <v>656</v>
      </c>
      <c r="G84" s="214">
        <v>40</v>
      </c>
      <c r="H84" s="217">
        <f t="shared" si="15"/>
        <v>26240</v>
      </c>
      <c r="I84" s="237"/>
      <c r="J84" s="229">
        <v>629</v>
      </c>
      <c r="K84" s="238"/>
      <c r="L84" s="219">
        <f t="shared" si="16"/>
        <v>629</v>
      </c>
      <c r="M84" s="221"/>
      <c r="N84" s="222">
        <f t="shared" si="17"/>
        <v>0</v>
      </c>
      <c r="O84" s="217">
        <f t="shared" si="13"/>
        <v>29563</v>
      </c>
      <c r="P84" s="239"/>
      <c r="Q84" s="229">
        <v>620</v>
      </c>
      <c r="R84" s="229">
        <v>62</v>
      </c>
      <c r="S84" s="240">
        <v>558</v>
      </c>
      <c r="T84" s="240"/>
      <c r="U84" s="224">
        <f t="shared" si="11"/>
        <v>558</v>
      </c>
      <c r="V84" s="212">
        <v>56</v>
      </c>
      <c r="W84" s="213">
        <f t="shared" si="12"/>
        <v>31248</v>
      </c>
    </row>
    <row r="85" spans="1:24" s="241" customFormat="1" ht="33" customHeight="1" x14ac:dyDescent="0.25">
      <c r="A85" s="214">
        <v>77</v>
      </c>
      <c r="B85" s="234" t="s">
        <v>485</v>
      </c>
      <c r="C85" s="235"/>
      <c r="D85" s="227">
        <v>410</v>
      </c>
      <c r="E85" s="236"/>
      <c r="F85" s="214">
        <f t="shared" si="14"/>
        <v>410</v>
      </c>
      <c r="G85" s="214">
        <v>40</v>
      </c>
      <c r="H85" s="217">
        <f t="shared" si="15"/>
        <v>16400</v>
      </c>
      <c r="I85" s="237"/>
      <c r="J85" s="229">
        <v>422</v>
      </c>
      <c r="K85" s="238"/>
      <c r="L85" s="219">
        <f t="shared" si="16"/>
        <v>422</v>
      </c>
      <c r="M85" s="221"/>
      <c r="N85" s="222">
        <f t="shared" si="17"/>
        <v>0</v>
      </c>
      <c r="O85" s="217">
        <f t="shared" si="13"/>
        <v>19834</v>
      </c>
      <c r="P85" s="239"/>
      <c r="Q85" s="229">
        <v>421</v>
      </c>
      <c r="R85" s="229">
        <v>79</v>
      </c>
      <c r="S85" s="240">
        <v>342</v>
      </c>
      <c r="T85" s="240"/>
      <c r="U85" s="224">
        <f t="shared" si="11"/>
        <v>342</v>
      </c>
      <c r="V85" s="212">
        <v>56</v>
      </c>
      <c r="W85" s="213">
        <f t="shared" si="12"/>
        <v>19152</v>
      </c>
    </row>
    <row r="86" spans="1:24" s="241" customFormat="1" ht="27.75" customHeight="1" x14ac:dyDescent="0.25">
      <c r="A86" s="214">
        <v>78</v>
      </c>
      <c r="B86" s="234" t="s">
        <v>486</v>
      </c>
      <c r="C86" s="235"/>
      <c r="D86" s="227">
        <v>667</v>
      </c>
      <c r="E86" s="236"/>
      <c r="F86" s="214">
        <f t="shared" si="14"/>
        <v>667</v>
      </c>
      <c r="G86" s="214">
        <v>40</v>
      </c>
      <c r="H86" s="217">
        <f t="shared" si="15"/>
        <v>26680</v>
      </c>
      <c r="I86" s="237"/>
      <c r="J86" s="229">
        <v>642</v>
      </c>
      <c r="K86" s="238"/>
      <c r="L86" s="219">
        <f t="shared" si="16"/>
        <v>642</v>
      </c>
      <c r="M86" s="221"/>
      <c r="N86" s="222">
        <f t="shared" si="17"/>
        <v>0</v>
      </c>
      <c r="O86" s="217">
        <f t="shared" si="13"/>
        <v>30174</v>
      </c>
      <c r="P86" s="239"/>
      <c r="Q86" s="229">
        <v>603</v>
      </c>
      <c r="R86" s="229">
        <v>51</v>
      </c>
      <c r="S86" s="240">
        <v>552</v>
      </c>
      <c r="T86" s="240"/>
      <c r="U86" s="224">
        <f t="shared" si="11"/>
        <v>552</v>
      </c>
      <c r="V86" s="212">
        <v>56</v>
      </c>
      <c r="W86" s="213">
        <f t="shared" si="12"/>
        <v>30912</v>
      </c>
    </row>
    <row r="87" spans="1:24" s="241" customFormat="1" ht="27.75" customHeight="1" x14ac:dyDescent="0.25">
      <c r="A87" s="214">
        <v>79</v>
      </c>
      <c r="B87" s="234" t="s">
        <v>487</v>
      </c>
      <c r="C87" s="235"/>
      <c r="D87" s="227">
        <v>254</v>
      </c>
      <c r="E87" s="236"/>
      <c r="F87" s="214">
        <f t="shared" si="14"/>
        <v>254</v>
      </c>
      <c r="G87" s="214">
        <v>40</v>
      </c>
      <c r="H87" s="217">
        <f t="shared" si="15"/>
        <v>10160</v>
      </c>
      <c r="I87" s="237"/>
      <c r="J87" s="229">
        <v>249</v>
      </c>
      <c r="K87" s="238"/>
      <c r="L87" s="219">
        <f t="shared" si="16"/>
        <v>249</v>
      </c>
      <c r="M87" s="221"/>
      <c r="N87" s="222">
        <f t="shared" si="17"/>
        <v>0</v>
      </c>
      <c r="O87" s="217">
        <f t="shared" si="13"/>
        <v>11703</v>
      </c>
      <c r="P87" s="239"/>
      <c r="Q87" s="229">
        <v>221</v>
      </c>
      <c r="R87" s="229">
        <v>37</v>
      </c>
      <c r="S87" s="240">
        <v>184</v>
      </c>
      <c r="T87" s="240"/>
      <c r="U87" s="224">
        <f t="shared" si="11"/>
        <v>184</v>
      </c>
      <c r="V87" s="212">
        <v>56</v>
      </c>
      <c r="W87" s="213">
        <f t="shared" si="12"/>
        <v>10304</v>
      </c>
    </row>
    <row r="88" spans="1:24" s="241" customFormat="1" ht="27.75" customHeight="1" x14ac:dyDescent="0.25">
      <c r="A88" s="214">
        <v>80</v>
      </c>
      <c r="B88" s="234" t="s">
        <v>488</v>
      </c>
      <c r="C88" s="235"/>
      <c r="D88" s="227">
        <v>693</v>
      </c>
      <c r="E88" s="236"/>
      <c r="F88" s="214">
        <f t="shared" si="14"/>
        <v>693</v>
      </c>
      <c r="G88" s="214">
        <v>40</v>
      </c>
      <c r="H88" s="217">
        <f t="shared" si="15"/>
        <v>27720</v>
      </c>
      <c r="I88" s="237"/>
      <c r="J88" s="229">
        <v>708</v>
      </c>
      <c r="K88" s="238"/>
      <c r="L88" s="219">
        <f t="shared" si="16"/>
        <v>708</v>
      </c>
      <c r="M88" s="221"/>
      <c r="N88" s="222">
        <f t="shared" si="17"/>
        <v>0</v>
      </c>
      <c r="O88" s="217">
        <f t="shared" si="13"/>
        <v>33276</v>
      </c>
      <c r="P88" s="239"/>
      <c r="Q88" s="229">
        <v>652</v>
      </c>
      <c r="R88" s="229">
        <v>41</v>
      </c>
      <c r="S88" s="240">
        <v>611</v>
      </c>
      <c r="T88" s="240"/>
      <c r="U88" s="224">
        <f t="shared" si="11"/>
        <v>611</v>
      </c>
      <c r="V88" s="212">
        <v>56</v>
      </c>
      <c r="W88" s="213">
        <f t="shared" si="12"/>
        <v>34216</v>
      </c>
    </row>
    <row r="89" spans="1:24" s="241" customFormat="1" ht="27.75" customHeight="1" x14ac:dyDescent="0.25">
      <c r="A89" s="214">
        <v>81</v>
      </c>
      <c r="B89" s="234" t="s">
        <v>489</v>
      </c>
      <c r="C89" s="235"/>
      <c r="D89" s="227">
        <v>252</v>
      </c>
      <c r="E89" s="236"/>
      <c r="F89" s="214">
        <f t="shared" si="14"/>
        <v>252</v>
      </c>
      <c r="G89" s="214">
        <v>40</v>
      </c>
      <c r="H89" s="217">
        <f t="shared" si="15"/>
        <v>10080</v>
      </c>
      <c r="I89" s="237"/>
      <c r="J89" s="229">
        <v>226</v>
      </c>
      <c r="K89" s="238"/>
      <c r="L89" s="219">
        <f t="shared" si="16"/>
        <v>226</v>
      </c>
      <c r="M89" s="221"/>
      <c r="N89" s="222">
        <f t="shared" si="17"/>
        <v>0</v>
      </c>
      <c r="O89" s="217">
        <f t="shared" si="13"/>
        <v>10622</v>
      </c>
      <c r="P89" s="239"/>
      <c r="Q89" s="229">
        <v>202</v>
      </c>
      <c r="R89" s="229">
        <v>20</v>
      </c>
      <c r="S89" s="240">
        <v>182</v>
      </c>
      <c r="T89" s="240"/>
      <c r="U89" s="224">
        <f t="shared" si="11"/>
        <v>182</v>
      </c>
      <c r="V89" s="212">
        <v>56</v>
      </c>
      <c r="W89" s="213">
        <f t="shared" si="12"/>
        <v>10192</v>
      </c>
    </row>
    <row r="90" spans="1:24" s="241" customFormat="1" ht="27.75" customHeight="1" x14ac:dyDescent="0.25">
      <c r="A90" s="214">
        <v>82</v>
      </c>
      <c r="B90" s="234" t="s">
        <v>490</v>
      </c>
      <c r="C90" s="235"/>
      <c r="D90" s="227">
        <v>737</v>
      </c>
      <c r="E90" s="236"/>
      <c r="F90" s="214">
        <f t="shared" si="14"/>
        <v>737</v>
      </c>
      <c r="G90" s="214">
        <v>40</v>
      </c>
      <c r="H90" s="217">
        <f t="shared" si="15"/>
        <v>29480</v>
      </c>
      <c r="I90" s="237"/>
      <c r="J90" s="229">
        <v>732</v>
      </c>
      <c r="K90" s="238"/>
      <c r="L90" s="219">
        <f t="shared" si="16"/>
        <v>732</v>
      </c>
      <c r="M90" s="221"/>
      <c r="N90" s="222">
        <f t="shared" si="17"/>
        <v>0</v>
      </c>
      <c r="O90" s="217">
        <f t="shared" si="13"/>
        <v>34404</v>
      </c>
      <c r="P90" s="239"/>
      <c r="Q90" s="229">
        <v>684</v>
      </c>
      <c r="R90" s="229">
        <v>71</v>
      </c>
      <c r="S90" s="240">
        <v>613</v>
      </c>
      <c r="T90" s="240"/>
      <c r="U90" s="224">
        <f t="shared" si="11"/>
        <v>613</v>
      </c>
      <c r="V90" s="212">
        <v>56</v>
      </c>
      <c r="W90" s="213">
        <f t="shared" si="12"/>
        <v>34328</v>
      </c>
    </row>
    <row r="91" spans="1:24" s="241" customFormat="1" ht="27.75" customHeight="1" x14ac:dyDescent="0.25">
      <c r="A91" s="214">
        <v>83</v>
      </c>
      <c r="B91" s="234" t="s">
        <v>491</v>
      </c>
      <c r="C91" s="235"/>
      <c r="D91" s="227">
        <v>600</v>
      </c>
      <c r="E91" s="236"/>
      <c r="F91" s="214">
        <f t="shared" si="14"/>
        <v>600</v>
      </c>
      <c r="G91" s="214">
        <v>40</v>
      </c>
      <c r="H91" s="217">
        <f t="shared" si="15"/>
        <v>24000</v>
      </c>
      <c r="I91" s="237"/>
      <c r="J91" s="229">
        <v>581</v>
      </c>
      <c r="K91" s="238"/>
      <c r="L91" s="219">
        <f t="shared" si="16"/>
        <v>581</v>
      </c>
      <c r="M91" s="221"/>
      <c r="N91" s="222">
        <f t="shared" si="17"/>
        <v>0</v>
      </c>
      <c r="O91" s="217">
        <f t="shared" si="13"/>
        <v>27307</v>
      </c>
      <c r="P91" s="239"/>
      <c r="Q91" s="229">
        <v>537</v>
      </c>
      <c r="R91" s="229">
        <v>67</v>
      </c>
      <c r="S91" s="240">
        <v>470</v>
      </c>
      <c r="T91" s="240"/>
      <c r="U91" s="224">
        <f t="shared" si="11"/>
        <v>470</v>
      </c>
      <c r="V91" s="212">
        <v>56</v>
      </c>
      <c r="W91" s="213">
        <f t="shared" si="12"/>
        <v>26320</v>
      </c>
    </row>
    <row r="92" spans="1:24" s="241" customFormat="1" ht="27.75" customHeight="1" x14ac:dyDescent="0.25">
      <c r="A92" s="214">
        <v>84</v>
      </c>
      <c r="B92" s="234" t="s">
        <v>492</v>
      </c>
      <c r="C92" s="235"/>
      <c r="D92" s="227">
        <v>856</v>
      </c>
      <c r="E92" s="236"/>
      <c r="F92" s="214">
        <f t="shared" si="14"/>
        <v>856</v>
      </c>
      <c r="G92" s="214">
        <v>40</v>
      </c>
      <c r="H92" s="217">
        <f t="shared" si="15"/>
        <v>34240</v>
      </c>
      <c r="I92" s="237"/>
      <c r="J92" s="229">
        <v>1127</v>
      </c>
      <c r="K92" s="238"/>
      <c r="L92" s="219">
        <f t="shared" si="16"/>
        <v>1127</v>
      </c>
      <c r="M92" s="221"/>
      <c r="N92" s="222">
        <f t="shared" si="17"/>
        <v>0</v>
      </c>
      <c r="O92" s="217">
        <f t="shared" si="13"/>
        <v>52969</v>
      </c>
      <c r="P92" s="239"/>
      <c r="Q92" s="229">
        <v>1154</v>
      </c>
      <c r="R92" s="229">
        <v>134</v>
      </c>
      <c r="S92" s="240">
        <v>1070</v>
      </c>
      <c r="T92" s="240"/>
      <c r="U92" s="224">
        <f t="shared" si="11"/>
        <v>1070</v>
      </c>
      <c r="V92" s="212">
        <v>56</v>
      </c>
      <c r="W92" s="213">
        <f t="shared" si="12"/>
        <v>59920</v>
      </c>
      <c r="X92" s="241">
        <v>50</v>
      </c>
    </row>
    <row r="93" spans="1:24" s="241" customFormat="1" ht="27.75" customHeight="1" x14ac:dyDescent="0.25">
      <c r="A93" s="214">
        <v>85</v>
      </c>
      <c r="B93" s="234" t="s">
        <v>493</v>
      </c>
      <c r="C93" s="235"/>
      <c r="D93" s="227">
        <v>834</v>
      </c>
      <c r="E93" s="236"/>
      <c r="F93" s="214">
        <f t="shared" si="14"/>
        <v>834</v>
      </c>
      <c r="G93" s="214">
        <v>40</v>
      </c>
      <c r="H93" s="217">
        <f t="shared" si="15"/>
        <v>33360</v>
      </c>
      <c r="I93" s="237"/>
      <c r="J93" s="229">
        <v>815</v>
      </c>
      <c r="K93" s="238"/>
      <c r="L93" s="219">
        <f t="shared" si="16"/>
        <v>815</v>
      </c>
      <c r="M93" s="221"/>
      <c r="N93" s="222">
        <f t="shared" si="17"/>
        <v>0</v>
      </c>
      <c r="O93" s="217">
        <f t="shared" si="13"/>
        <v>38305</v>
      </c>
      <c r="P93" s="239"/>
      <c r="Q93" s="229">
        <v>778</v>
      </c>
      <c r="R93" s="229">
        <v>140</v>
      </c>
      <c r="S93" s="240">
        <v>688</v>
      </c>
      <c r="T93" s="240"/>
      <c r="U93" s="224">
        <f t="shared" si="11"/>
        <v>688</v>
      </c>
      <c r="V93" s="212">
        <v>56</v>
      </c>
      <c r="W93" s="213">
        <f t="shared" si="12"/>
        <v>38528</v>
      </c>
      <c r="X93" s="241">
        <v>50</v>
      </c>
    </row>
    <row r="94" spans="1:24" s="241" customFormat="1" ht="27.75" customHeight="1" x14ac:dyDescent="0.25">
      <c r="A94" s="214">
        <v>86</v>
      </c>
      <c r="B94" s="234" t="s">
        <v>494</v>
      </c>
      <c r="C94" s="235"/>
      <c r="D94" s="227">
        <v>807</v>
      </c>
      <c r="E94" s="236"/>
      <c r="F94" s="214">
        <f t="shared" si="14"/>
        <v>807</v>
      </c>
      <c r="G94" s="214">
        <v>40</v>
      </c>
      <c r="H94" s="217">
        <f t="shared" si="15"/>
        <v>32280</v>
      </c>
      <c r="I94" s="237"/>
      <c r="J94" s="229">
        <v>762</v>
      </c>
      <c r="K94" s="238"/>
      <c r="L94" s="219">
        <f t="shared" si="16"/>
        <v>762</v>
      </c>
      <c r="M94" s="221"/>
      <c r="N94" s="222">
        <f t="shared" si="17"/>
        <v>0</v>
      </c>
      <c r="O94" s="217">
        <f t="shared" si="13"/>
        <v>35814</v>
      </c>
      <c r="P94" s="239"/>
      <c r="Q94" s="229">
        <v>680</v>
      </c>
      <c r="R94" s="229">
        <v>43</v>
      </c>
      <c r="S94" s="240">
        <v>637</v>
      </c>
      <c r="T94" s="240"/>
      <c r="U94" s="224">
        <f t="shared" si="11"/>
        <v>637</v>
      </c>
      <c r="V94" s="212">
        <v>56</v>
      </c>
      <c r="W94" s="213">
        <f t="shared" si="12"/>
        <v>35672</v>
      </c>
    </row>
    <row r="95" spans="1:24" s="241" customFormat="1" ht="27.75" customHeight="1" x14ac:dyDescent="0.25">
      <c r="A95" s="214">
        <v>87</v>
      </c>
      <c r="B95" s="234" t="s">
        <v>495</v>
      </c>
      <c r="C95" s="235"/>
      <c r="D95" s="227">
        <v>927</v>
      </c>
      <c r="E95" s="236"/>
      <c r="F95" s="214">
        <f t="shared" si="14"/>
        <v>927</v>
      </c>
      <c r="G95" s="214">
        <v>40</v>
      </c>
      <c r="H95" s="217">
        <f t="shared" si="15"/>
        <v>37080</v>
      </c>
      <c r="I95" s="237"/>
      <c r="J95" s="229">
        <v>946</v>
      </c>
      <c r="K95" s="238"/>
      <c r="L95" s="219">
        <f t="shared" si="16"/>
        <v>946</v>
      </c>
      <c r="M95" s="221"/>
      <c r="N95" s="222">
        <f t="shared" si="17"/>
        <v>0</v>
      </c>
      <c r="O95" s="217">
        <f t="shared" si="13"/>
        <v>44462</v>
      </c>
      <c r="P95" s="239"/>
      <c r="Q95" s="229">
        <v>831</v>
      </c>
      <c r="R95" s="229">
        <v>42</v>
      </c>
      <c r="S95" s="240">
        <v>789</v>
      </c>
      <c r="T95" s="240"/>
      <c r="U95" s="224">
        <f t="shared" si="11"/>
        <v>789</v>
      </c>
      <c r="V95" s="212">
        <v>56</v>
      </c>
      <c r="W95" s="213">
        <f t="shared" si="12"/>
        <v>44184</v>
      </c>
    </row>
    <row r="96" spans="1:24" s="241" customFormat="1" ht="27.75" customHeight="1" x14ac:dyDescent="0.25">
      <c r="A96" s="214">
        <v>88</v>
      </c>
      <c r="B96" s="234" t="s">
        <v>496</v>
      </c>
      <c r="C96" s="235"/>
      <c r="D96" s="227">
        <v>623</v>
      </c>
      <c r="E96" s="236"/>
      <c r="F96" s="214">
        <f t="shared" si="14"/>
        <v>623</v>
      </c>
      <c r="G96" s="214">
        <v>40</v>
      </c>
      <c r="H96" s="217">
        <f t="shared" si="15"/>
        <v>24920</v>
      </c>
      <c r="I96" s="237"/>
      <c r="J96" s="229">
        <v>596</v>
      </c>
      <c r="K96" s="238"/>
      <c r="L96" s="219">
        <f t="shared" si="16"/>
        <v>596</v>
      </c>
      <c r="M96" s="221"/>
      <c r="N96" s="222">
        <f t="shared" si="17"/>
        <v>0</v>
      </c>
      <c r="O96" s="217">
        <f t="shared" si="13"/>
        <v>28012</v>
      </c>
      <c r="P96" s="239"/>
      <c r="Q96" s="229">
        <v>603</v>
      </c>
      <c r="R96" s="229">
        <v>51</v>
      </c>
      <c r="S96" s="240">
        <v>552</v>
      </c>
      <c r="T96" s="240"/>
      <c r="U96" s="224">
        <f t="shared" si="11"/>
        <v>552</v>
      </c>
      <c r="V96" s="212">
        <v>56</v>
      </c>
      <c r="W96" s="213">
        <f t="shared" si="12"/>
        <v>30912</v>
      </c>
    </row>
    <row r="97" spans="1:23" s="241" customFormat="1" ht="30" customHeight="1" x14ac:dyDescent="0.25">
      <c r="A97" s="214">
        <v>89</v>
      </c>
      <c r="B97" s="234" t="s">
        <v>497</v>
      </c>
      <c r="C97" s="235"/>
      <c r="D97" s="227">
        <v>757</v>
      </c>
      <c r="E97" s="236"/>
      <c r="F97" s="214">
        <f t="shared" si="14"/>
        <v>757</v>
      </c>
      <c r="G97" s="214">
        <v>40</v>
      </c>
      <c r="H97" s="217">
        <f t="shared" si="15"/>
        <v>30280</v>
      </c>
      <c r="I97" s="237"/>
      <c r="J97" s="229">
        <v>708</v>
      </c>
      <c r="K97" s="238"/>
      <c r="L97" s="219">
        <f t="shared" si="16"/>
        <v>708</v>
      </c>
      <c r="M97" s="221"/>
      <c r="N97" s="222">
        <f t="shared" si="17"/>
        <v>0</v>
      </c>
      <c r="O97" s="217">
        <f t="shared" si="13"/>
        <v>33276</v>
      </c>
      <c r="P97" s="239"/>
      <c r="Q97" s="229">
        <v>652</v>
      </c>
      <c r="R97" s="229">
        <v>72</v>
      </c>
      <c r="S97" s="240">
        <v>580</v>
      </c>
      <c r="T97" s="240"/>
      <c r="U97" s="224">
        <f t="shared" si="11"/>
        <v>580</v>
      </c>
      <c r="V97" s="212">
        <v>56</v>
      </c>
      <c r="W97" s="213">
        <f t="shared" si="12"/>
        <v>32480</v>
      </c>
    </row>
    <row r="98" spans="1:23" s="241" customFormat="1" ht="27.75" customHeight="1" x14ac:dyDescent="0.25">
      <c r="A98" s="214">
        <v>90</v>
      </c>
      <c r="B98" s="234" t="s">
        <v>498</v>
      </c>
      <c r="C98" s="235"/>
      <c r="D98" s="227">
        <v>741</v>
      </c>
      <c r="E98" s="236"/>
      <c r="F98" s="214">
        <f t="shared" si="14"/>
        <v>741</v>
      </c>
      <c r="G98" s="214">
        <v>40</v>
      </c>
      <c r="H98" s="217">
        <f t="shared" si="15"/>
        <v>29640</v>
      </c>
      <c r="I98" s="237"/>
      <c r="J98" s="229">
        <v>707</v>
      </c>
      <c r="K98" s="238"/>
      <c r="L98" s="219">
        <f t="shared" si="16"/>
        <v>707</v>
      </c>
      <c r="M98" s="221"/>
      <c r="N98" s="222">
        <f t="shared" si="17"/>
        <v>0</v>
      </c>
      <c r="O98" s="217">
        <f t="shared" si="13"/>
        <v>33229</v>
      </c>
      <c r="P98" s="239"/>
      <c r="Q98" s="229">
        <v>639</v>
      </c>
      <c r="R98" s="229">
        <v>55</v>
      </c>
      <c r="S98" s="240">
        <v>584</v>
      </c>
      <c r="T98" s="240"/>
      <c r="U98" s="224">
        <f t="shared" si="11"/>
        <v>584</v>
      </c>
      <c r="V98" s="212">
        <v>56</v>
      </c>
      <c r="W98" s="213">
        <f t="shared" si="12"/>
        <v>32704</v>
      </c>
    </row>
    <row r="99" spans="1:23" s="241" customFormat="1" ht="27.75" customHeight="1" x14ac:dyDescent="0.25">
      <c r="A99" s="214">
        <v>91</v>
      </c>
      <c r="B99" s="234" t="s">
        <v>499</v>
      </c>
      <c r="C99" s="235"/>
      <c r="D99" s="227">
        <v>512</v>
      </c>
      <c r="E99" s="236"/>
      <c r="F99" s="214">
        <f t="shared" si="14"/>
        <v>512</v>
      </c>
      <c r="G99" s="214">
        <v>40</v>
      </c>
      <c r="H99" s="217">
        <f t="shared" si="15"/>
        <v>20480</v>
      </c>
      <c r="I99" s="237"/>
      <c r="J99" s="229">
        <v>545</v>
      </c>
      <c r="K99" s="238"/>
      <c r="L99" s="219">
        <f t="shared" si="16"/>
        <v>545</v>
      </c>
      <c r="M99" s="221"/>
      <c r="N99" s="222">
        <f t="shared" si="17"/>
        <v>0</v>
      </c>
      <c r="O99" s="217">
        <f t="shared" si="13"/>
        <v>25615</v>
      </c>
      <c r="P99" s="239"/>
      <c r="Q99" s="229">
        <v>521</v>
      </c>
      <c r="R99" s="229">
        <v>58</v>
      </c>
      <c r="S99" s="240">
        <v>463</v>
      </c>
      <c r="T99" s="240"/>
      <c r="U99" s="224">
        <f t="shared" si="11"/>
        <v>463</v>
      </c>
      <c r="V99" s="212">
        <v>56</v>
      </c>
      <c r="W99" s="213">
        <f t="shared" si="12"/>
        <v>25928</v>
      </c>
    </row>
    <row r="100" spans="1:23" s="241" customFormat="1" ht="27.75" customHeight="1" x14ac:dyDescent="0.25">
      <c r="A100" s="214">
        <v>92</v>
      </c>
      <c r="B100" s="234" t="s">
        <v>500</v>
      </c>
      <c r="C100" s="235"/>
      <c r="D100" s="227">
        <v>553</v>
      </c>
      <c r="E100" s="236"/>
      <c r="F100" s="214">
        <f t="shared" si="14"/>
        <v>553</v>
      </c>
      <c r="G100" s="214">
        <v>40</v>
      </c>
      <c r="H100" s="217">
        <f t="shared" si="15"/>
        <v>22120</v>
      </c>
      <c r="I100" s="237"/>
      <c r="J100" s="229">
        <v>525</v>
      </c>
      <c r="K100" s="238"/>
      <c r="L100" s="219">
        <f t="shared" si="16"/>
        <v>525</v>
      </c>
      <c r="M100" s="221"/>
      <c r="N100" s="222">
        <f t="shared" si="17"/>
        <v>0</v>
      </c>
      <c r="O100" s="217">
        <f t="shared" si="13"/>
        <v>24675</v>
      </c>
      <c r="P100" s="239"/>
      <c r="Q100" s="229">
        <v>477</v>
      </c>
      <c r="R100" s="229">
        <v>42</v>
      </c>
      <c r="S100" s="240">
        <v>435</v>
      </c>
      <c r="T100" s="240"/>
      <c r="U100" s="224">
        <f t="shared" si="11"/>
        <v>435</v>
      </c>
      <c r="V100" s="212">
        <v>56</v>
      </c>
      <c r="W100" s="213">
        <f t="shared" si="12"/>
        <v>24360</v>
      </c>
    </row>
    <row r="101" spans="1:23" s="241" customFormat="1" ht="27.75" customHeight="1" x14ac:dyDescent="0.25">
      <c r="A101" s="214">
        <v>93</v>
      </c>
      <c r="B101" s="234" t="s">
        <v>501</v>
      </c>
      <c r="C101" s="235"/>
      <c r="D101" s="227">
        <v>686</v>
      </c>
      <c r="E101" s="236"/>
      <c r="F101" s="214">
        <f t="shared" si="14"/>
        <v>686</v>
      </c>
      <c r="G101" s="214">
        <v>40</v>
      </c>
      <c r="H101" s="217">
        <f t="shared" si="15"/>
        <v>27440</v>
      </c>
      <c r="I101" s="237"/>
      <c r="J101" s="229">
        <v>677</v>
      </c>
      <c r="K101" s="238"/>
      <c r="L101" s="219">
        <f t="shared" si="16"/>
        <v>677</v>
      </c>
      <c r="M101" s="221"/>
      <c r="N101" s="222">
        <f t="shared" si="17"/>
        <v>0</v>
      </c>
      <c r="O101" s="217">
        <f t="shared" si="13"/>
        <v>31819</v>
      </c>
      <c r="P101" s="239"/>
      <c r="Q101" s="229">
        <v>654</v>
      </c>
      <c r="R101" s="229">
        <v>47</v>
      </c>
      <c r="S101" s="240">
        <v>607</v>
      </c>
      <c r="T101" s="240"/>
      <c r="U101" s="224">
        <f t="shared" si="11"/>
        <v>607</v>
      </c>
      <c r="V101" s="212">
        <v>56</v>
      </c>
      <c r="W101" s="213">
        <f t="shared" si="12"/>
        <v>33992</v>
      </c>
    </row>
    <row r="102" spans="1:23" s="241" customFormat="1" ht="27.75" customHeight="1" x14ac:dyDescent="0.25">
      <c r="A102" s="214">
        <v>94</v>
      </c>
      <c r="B102" s="234" t="s">
        <v>502</v>
      </c>
      <c r="C102" s="235"/>
      <c r="D102" s="227">
        <v>250</v>
      </c>
      <c r="E102" s="236"/>
      <c r="F102" s="214">
        <f t="shared" si="14"/>
        <v>250</v>
      </c>
      <c r="G102" s="214">
        <v>40</v>
      </c>
      <c r="H102" s="217">
        <f t="shared" si="15"/>
        <v>10000</v>
      </c>
      <c r="I102" s="237"/>
      <c r="J102" s="229">
        <v>239</v>
      </c>
      <c r="K102" s="238"/>
      <c r="L102" s="219">
        <f t="shared" si="16"/>
        <v>239</v>
      </c>
      <c r="M102" s="221"/>
      <c r="N102" s="222">
        <f t="shared" si="17"/>
        <v>0</v>
      </c>
      <c r="O102" s="217">
        <f t="shared" si="13"/>
        <v>11233</v>
      </c>
      <c r="P102" s="239"/>
      <c r="Q102" s="229">
        <v>214</v>
      </c>
      <c r="R102" s="229">
        <v>20</v>
      </c>
      <c r="S102" s="240">
        <v>194</v>
      </c>
      <c r="T102" s="240"/>
      <c r="U102" s="224">
        <f t="shared" si="11"/>
        <v>194</v>
      </c>
      <c r="V102" s="212">
        <v>56</v>
      </c>
      <c r="W102" s="213">
        <f t="shared" si="12"/>
        <v>10864</v>
      </c>
    </row>
    <row r="103" spans="1:23" s="232" customFormat="1" ht="30" customHeight="1" x14ac:dyDescent="0.25">
      <c r="A103" s="214">
        <v>95</v>
      </c>
      <c r="B103" s="242" t="s">
        <v>503</v>
      </c>
      <c r="C103" s="227">
        <v>41</v>
      </c>
      <c r="D103" s="214">
        <v>236</v>
      </c>
      <c r="E103" s="228"/>
      <c r="F103" s="214">
        <f t="shared" si="14"/>
        <v>277</v>
      </c>
      <c r="G103" s="214">
        <v>40</v>
      </c>
      <c r="H103" s="217">
        <f t="shared" si="15"/>
        <v>11080</v>
      </c>
      <c r="I103" s="229">
        <v>46</v>
      </c>
      <c r="J103" s="219">
        <v>250</v>
      </c>
      <c r="K103" s="230"/>
      <c r="L103" s="219">
        <f t="shared" si="16"/>
        <v>296</v>
      </c>
      <c r="M103" s="221"/>
      <c r="N103" s="222">
        <f t="shared" si="17"/>
        <v>0</v>
      </c>
      <c r="O103" s="217">
        <f t="shared" si="13"/>
        <v>13912</v>
      </c>
      <c r="P103" s="240"/>
      <c r="Q103" s="219">
        <v>243</v>
      </c>
      <c r="R103" s="219">
        <v>20</v>
      </c>
      <c r="S103" s="223">
        <v>223</v>
      </c>
      <c r="T103" s="231"/>
      <c r="U103" s="224">
        <f t="shared" si="11"/>
        <v>223</v>
      </c>
      <c r="V103" s="212">
        <v>56</v>
      </c>
      <c r="W103" s="213">
        <f t="shared" si="12"/>
        <v>12488</v>
      </c>
    </row>
    <row r="104" spans="1:23" s="232" customFormat="1" ht="15" customHeight="1" x14ac:dyDescent="0.25">
      <c r="A104" s="214">
        <v>96</v>
      </c>
      <c r="B104" s="243" t="s">
        <v>504</v>
      </c>
      <c r="C104" s="227"/>
      <c r="D104" s="214">
        <v>24</v>
      </c>
      <c r="E104" s="228"/>
      <c r="F104" s="214">
        <f t="shared" si="14"/>
        <v>24</v>
      </c>
      <c r="G104" s="214">
        <v>40</v>
      </c>
      <c r="H104" s="217">
        <f t="shared" si="15"/>
        <v>960</v>
      </c>
      <c r="I104" s="229"/>
      <c r="J104" s="219">
        <v>24</v>
      </c>
      <c r="K104" s="230"/>
      <c r="L104" s="219">
        <f t="shared" si="16"/>
        <v>24</v>
      </c>
      <c r="M104" s="221"/>
      <c r="N104" s="222">
        <f t="shared" si="17"/>
        <v>0</v>
      </c>
      <c r="O104" s="217">
        <f t="shared" si="13"/>
        <v>1128</v>
      </c>
      <c r="P104" s="240"/>
      <c r="Q104" s="219">
        <v>21</v>
      </c>
      <c r="R104" s="219">
        <v>1</v>
      </c>
      <c r="S104" s="223">
        <v>20</v>
      </c>
      <c r="T104" s="231"/>
      <c r="U104" s="224">
        <f t="shared" si="11"/>
        <v>20</v>
      </c>
      <c r="V104" s="212">
        <v>56</v>
      </c>
      <c r="W104" s="213">
        <f t="shared" si="12"/>
        <v>1120</v>
      </c>
    </row>
    <row r="105" spans="1:23" s="232" customFormat="1" ht="15" x14ac:dyDescent="0.25">
      <c r="A105" s="214">
        <v>97</v>
      </c>
      <c r="B105" s="244" t="s">
        <v>505</v>
      </c>
      <c r="C105" s="219"/>
      <c r="D105" s="219">
        <v>63</v>
      </c>
      <c r="E105" s="228"/>
      <c r="F105" s="214">
        <f t="shared" si="14"/>
        <v>63</v>
      </c>
      <c r="G105" s="214">
        <v>40</v>
      </c>
      <c r="H105" s="217">
        <f t="shared" si="15"/>
        <v>2520</v>
      </c>
      <c r="I105" s="219"/>
      <c r="J105" s="219">
        <v>68</v>
      </c>
      <c r="K105" s="230"/>
      <c r="L105" s="219">
        <f t="shared" si="16"/>
        <v>68</v>
      </c>
      <c r="M105" s="221"/>
      <c r="N105" s="222">
        <f t="shared" si="17"/>
        <v>0</v>
      </c>
      <c r="O105" s="217">
        <f t="shared" si="13"/>
        <v>3196</v>
      </c>
      <c r="P105" s="223"/>
      <c r="Q105" s="219">
        <v>59</v>
      </c>
      <c r="R105" s="219">
        <v>0</v>
      </c>
      <c r="S105" s="223">
        <v>59</v>
      </c>
      <c r="T105" s="231"/>
      <c r="U105" s="224">
        <f t="shared" si="11"/>
        <v>59</v>
      </c>
      <c r="V105" s="212">
        <v>56</v>
      </c>
      <c r="W105" s="213">
        <f t="shared" si="12"/>
        <v>3304</v>
      </c>
    </row>
    <row r="106" spans="1:23" s="232" customFormat="1" ht="15" x14ac:dyDescent="0.25">
      <c r="A106" s="214">
        <v>98</v>
      </c>
      <c r="B106" s="244" t="s">
        <v>506</v>
      </c>
      <c r="C106" s="219"/>
      <c r="D106" s="219">
        <v>64</v>
      </c>
      <c r="E106" s="228"/>
      <c r="F106" s="214">
        <f t="shared" si="14"/>
        <v>64</v>
      </c>
      <c r="G106" s="214">
        <v>40</v>
      </c>
      <c r="H106" s="217">
        <f t="shared" si="15"/>
        <v>2560</v>
      </c>
      <c r="I106" s="219"/>
      <c r="J106" s="219">
        <v>62</v>
      </c>
      <c r="K106" s="230"/>
      <c r="L106" s="219">
        <f t="shared" si="16"/>
        <v>62</v>
      </c>
      <c r="M106" s="221"/>
      <c r="N106" s="222">
        <f t="shared" si="17"/>
        <v>0</v>
      </c>
      <c r="O106" s="217">
        <f t="shared" si="13"/>
        <v>2914</v>
      </c>
      <c r="P106" s="223"/>
      <c r="Q106" s="219">
        <v>51</v>
      </c>
      <c r="R106" s="219">
        <v>2</v>
      </c>
      <c r="S106" s="223">
        <v>49</v>
      </c>
      <c r="T106" s="231"/>
      <c r="U106" s="224">
        <f t="shared" si="11"/>
        <v>49</v>
      </c>
      <c r="V106" s="212">
        <v>56</v>
      </c>
      <c r="W106" s="213">
        <f t="shared" si="12"/>
        <v>2744</v>
      </c>
    </row>
    <row r="107" spans="1:23" s="232" customFormat="1" x14ac:dyDescent="0.25">
      <c r="A107" s="214">
        <v>99</v>
      </c>
      <c r="B107" s="243" t="s">
        <v>507</v>
      </c>
      <c r="C107" s="219"/>
      <c r="D107" s="219">
        <v>92</v>
      </c>
      <c r="E107" s="228"/>
      <c r="F107" s="214">
        <f t="shared" si="14"/>
        <v>92</v>
      </c>
      <c r="G107" s="214">
        <v>40</v>
      </c>
      <c r="H107" s="217">
        <f t="shared" si="15"/>
        <v>3680</v>
      </c>
      <c r="I107" s="219"/>
      <c r="J107" s="219">
        <v>88</v>
      </c>
      <c r="K107" s="230"/>
      <c r="L107" s="219">
        <f t="shared" si="16"/>
        <v>88</v>
      </c>
      <c r="M107" s="221"/>
      <c r="N107" s="222">
        <f t="shared" si="17"/>
        <v>0</v>
      </c>
      <c r="O107" s="217">
        <f t="shared" si="13"/>
        <v>4136</v>
      </c>
      <c r="P107" s="223"/>
      <c r="Q107" s="219">
        <v>70</v>
      </c>
      <c r="R107" s="219">
        <v>1</v>
      </c>
      <c r="S107" s="223">
        <v>69</v>
      </c>
      <c r="T107" s="231"/>
      <c r="U107" s="224">
        <f t="shared" si="11"/>
        <v>69</v>
      </c>
      <c r="V107" s="212">
        <v>56</v>
      </c>
      <c r="W107" s="213">
        <f t="shared" si="12"/>
        <v>3864</v>
      </c>
    </row>
    <row r="108" spans="1:23" s="232" customFormat="1" ht="15" x14ac:dyDescent="0.25">
      <c r="A108" s="214">
        <v>100</v>
      </c>
      <c r="B108" s="244" t="s">
        <v>508</v>
      </c>
      <c r="C108" s="219"/>
      <c r="D108" s="219">
        <v>52</v>
      </c>
      <c r="E108" s="228"/>
      <c r="F108" s="214">
        <f t="shared" si="14"/>
        <v>52</v>
      </c>
      <c r="G108" s="214">
        <v>40</v>
      </c>
      <c r="H108" s="217">
        <f t="shared" si="15"/>
        <v>2080</v>
      </c>
      <c r="I108" s="219"/>
      <c r="J108" s="219">
        <v>45</v>
      </c>
      <c r="K108" s="230"/>
      <c r="L108" s="219">
        <f t="shared" si="16"/>
        <v>45</v>
      </c>
      <c r="M108" s="221"/>
      <c r="N108" s="222">
        <f t="shared" si="17"/>
        <v>0</v>
      </c>
      <c r="O108" s="217">
        <f t="shared" si="13"/>
        <v>2115</v>
      </c>
      <c r="P108" s="223"/>
      <c r="Q108" s="219">
        <v>38</v>
      </c>
      <c r="R108" s="219">
        <v>2</v>
      </c>
      <c r="S108" s="223">
        <v>36</v>
      </c>
      <c r="T108" s="231"/>
      <c r="U108" s="224">
        <f t="shared" si="11"/>
        <v>36</v>
      </c>
      <c r="V108" s="212">
        <v>56</v>
      </c>
      <c r="W108" s="213">
        <f t="shared" si="12"/>
        <v>2016</v>
      </c>
    </row>
    <row r="109" spans="1:23" s="232" customFormat="1" ht="15" x14ac:dyDescent="0.25">
      <c r="A109" s="214">
        <v>101</v>
      </c>
      <c r="B109" s="244" t="s">
        <v>509</v>
      </c>
      <c r="C109" s="219"/>
      <c r="D109" s="219">
        <v>66</v>
      </c>
      <c r="E109" s="228"/>
      <c r="F109" s="214">
        <f t="shared" si="14"/>
        <v>66</v>
      </c>
      <c r="G109" s="214">
        <v>40</v>
      </c>
      <c r="H109" s="217">
        <f t="shared" si="15"/>
        <v>2640</v>
      </c>
      <c r="I109" s="219"/>
      <c r="J109" s="219">
        <v>62</v>
      </c>
      <c r="K109" s="230"/>
      <c r="L109" s="219">
        <f t="shared" si="16"/>
        <v>62</v>
      </c>
      <c r="M109" s="221"/>
      <c r="N109" s="222">
        <f t="shared" si="17"/>
        <v>0</v>
      </c>
      <c r="O109" s="217">
        <f t="shared" si="13"/>
        <v>2914</v>
      </c>
      <c r="P109" s="223"/>
      <c r="Q109" s="219">
        <v>55</v>
      </c>
      <c r="R109" s="219">
        <v>3</v>
      </c>
      <c r="S109" s="223">
        <v>52</v>
      </c>
      <c r="T109" s="231"/>
      <c r="U109" s="224">
        <f t="shared" si="11"/>
        <v>52</v>
      </c>
      <c r="V109" s="212">
        <v>56</v>
      </c>
      <c r="W109" s="213">
        <f t="shared" si="12"/>
        <v>2912</v>
      </c>
    </row>
    <row r="110" spans="1:23" s="241" customFormat="1" ht="30.75" customHeight="1" x14ac:dyDescent="0.25">
      <c r="A110" s="214">
        <v>102</v>
      </c>
      <c r="B110" s="245" t="s">
        <v>510</v>
      </c>
      <c r="C110" s="246">
        <v>25</v>
      </c>
      <c r="D110" s="247">
        <v>75</v>
      </c>
      <c r="E110" s="248">
        <v>103</v>
      </c>
      <c r="F110" s="249">
        <f>C110+D110+E110</f>
        <v>203</v>
      </c>
      <c r="G110" s="214">
        <v>40</v>
      </c>
      <c r="H110" s="217">
        <f>F110*G110</f>
        <v>8120</v>
      </c>
      <c r="I110" s="246">
        <v>25</v>
      </c>
      <c r="J110" s="247">
        <v>77</v>
      </c>
      <c r="K110" s="248">
        <v>112</v>
      </c>
      <c r="L110" s="249">
        <f>I110+J110+K110</f>
        <v>214</v>
      </c>
      <c r="M110" s="221"/>
      <c r="N110" s="222">
        <f>L110*M110</f>
        <v>0</v>
      </c>
      <c r="O110" s="217">
        <f t="shared" si="13"/>
        <v>10058</v>
      </c>
      <c r="P110" s="231">
        <v>25</v>
      </c>
      <c r="Q110" s="229">
        <v>69</v>
      </c>
      <c r="R110" s="229">
        <v>8</v>
      </c>
      <c r="S110" s="240">
        <v>61</v>
      </c>
      <c r="T110" s="240">
        <v>123</v>
      </c>
      <c r="U110" s="224">
        <f t="shared" si="11"/>
        <v>209</v>
      </c>
      <c r="V110" s="212">
        <v>56</v>
      </c>
      <c r="W110" s="213">
        <f t="shared" si="12"/>
        <v>11704</v>
      </c>
    </row>
    <row r="111" spans="1:23" s="241" customFormat="1" ht="18.75" customHeight="1" x14ac:dyDescent="0.25">
      <c r="A111" s="634" t="s">
        <v>511</v>
      </c>
      <c r="B111" s="634"/>
      <c r="C111" s="250">
        <f>C112+C122+C132+C135</f>
        <v>3370</v>
      </c>
      <c r="D111" s="250">
        <f t="shared" ref="D111:N111" si="18">D112+D122+D132+D135</f>
        <v>274</v>
      </c>
      <c r="E111" s="250">
        <f t="shared" si="18"/>
        <v>0</v>
      </c>
      <c r="F111" s="250">
        <f t="shared" si="18"/>
        <v>3644</v>
      </c>
      <c r="G111" s="250">
        <f t="shared" si="18"/>
        <v>160</v>
      </c>
      <c r="H111" s="250">
        <f t="shared" si="18"/>
        <v>145760</v>
      </c>
      <c r="I111" s="250">
        <f t="shared" si="18"/>
        <v>3892</v>
      </c>
      <c r="J111" s="250">
        <f t="shared" si="18"/>
        <v>351</v>
      </c>
      <c r="K111" s="250">
        <f t="shared" si="18"/>
        <v>0</v>
      </c>
      <c r="L111" s="250">
        <f t="shared" si="18"/>
        <v>4243</v>
      </c>
      <c r="M111" s="250">
        <f t="shared" si="18"/>
        <v>0</v>
      </c>
      <c r="N111" s="250">
        <f t="shared" si="18"/>
        <v>0</v>
      </c>
      <c r="O111" s="282">
        <f t="shared" si="13"/>
        <v>199421</v>
      </c>
      <c r="P111" s="250">
        <f>P112+P122+P132+P135</f>
        <v>3508</v>
      </c>
      <c r="Q111" s="251">
        <f t="shared" ref="Q111:T111" si="19">Q112+Q122+Q132+Q135</f>
        <v>0</v>
      </c>
      <c r="R111" s="251">
        <f t="shared" si="19"/>
        <v>0</v>
      </c>
      <c r="S111" s="250">
        <f t="shared" si="19"/>
        <v>505</v>
      </c>
      <c r="T111" s="250">
        <f t="shared" si="19"/>
        <v>0</v>
      </c>
      <c r="U111" s="252">
        <f t="shared" si="11"/>
        <v>4013</v>
      </c>
      <c r="V111" s="253">
        <v>56</v>
      </c>
      <c r="W111" s="254">
        <f t="shared" si="12"/>
        <v>224728</v>
      </c>
    </row>
    <row r="112" spans="1:23" s="241" customFormat="1" ht="27.75" customHeight="1" x14ac:dyDescent="0.25">
      <c r="A112" s="635" t="s">
        <v>512</v>
      </c>
      <c r="B112" s="635"/>
      <c r="C112" s="231">
        <f>SUM(C113:C121)</f>
        <v>566</v>
      </c>
      <c r="D112" s="231">
        <f t="shared" ref="D112:F112" si="20">SUM(D113:D121)</f>
        <v>274</v>
      </c>
      <c r="E112" s="255">
        <f t="shared" si="20"/>
        <v>0</v>
      </c>
      <c r="F112" s="231">
        <f t="shared" si="20"/>
        <v>840</v>
      </c>
      <c r="G112" s="256">
        <v>40</v>
      </c>
      <c r="H112" s="257">
        <f t="shared" si="15"/>
        <v>33600</v>
      </c>
      <c r="I112" s="231">
        <f>SUM(I113:I121)</f>
        <v>562</v>
      </c>
      <c r="J112" s="231">
        <f>SUM(J113:J121)</f>
        <v>351</v>
      </c>
      <c r="K112" s="255">
        <f t="shared" ref="K112:L112" si="21">SUM(K113:K121)</f>
        <v>0</v>
      </c>
      <c r="L112" s="231">
        <f t="shared" si="21"/>
        <v>913</v>
      </c>
      <c r="M112" s="256"/>
      <c r="N112" s="257">
        <f t="shared" si="17"/>
        <v>0</v>
      </c>
      <c r="O112" s="257">
        <f t="shared" si="13"/>
        <v>42911</v>
      </c>
      <c r="P112" s="231">
        <f t="shared" ref="P112" si="22">SUM(P113:P121)</f>
        <v>705</v>
      </c>
      <c r="Q112" s="259">
        <f>SUM(Q113:Q121)</f>
        <v>0</v>
      </c>
      <c r="R112" s="259">
        <f t="shared" ref="R112" si="23">SUM(R113:R121)</f>
        <v>0</v>
      </c>
      <c r="S112" s="231">
        <f>SUM(S113:S121)</f>
        <v>505</v>
      </c>
      <c r="T112" s="231">
        <f t="shared" ref="T112" si="24">SUM(T113:T121)</f>
        <v>0</v>
      </c>
      <c r="U112" s="224">
        <f t="shared" si="11"/>
        <v>1210</v>
      </c>
      <c r="V112" s="212"/>
      <c r="W112" s="213"/>
    </row>
    <row r="113" spans="1:23" ht="47.25" customHeight="1" x14ac:dyDescent="0.25">
      <c r="A113" s="214">
        <v>103</v>
      </c>
      <c r="B113" s="260" t="s">
        <v>513</v>
      </c>
      <c r="C113" s="200">
        <v>45</v>
      </c>
      <c r="D113" s="214">
        <v>84</v>
      </c>
      <c r="E113" s="216"/>
      <c r="F113" s="214">
        <f t="shared" si="14"/>
        <v>129</v>
      </c>
      <c r="G113" s="214">
        <v>40</v>
      </c>
      <c r="H113" s="217">
        <f t="shared" si="15"/>
        <v>5160</v>
      </c>
      <c r="I113" s="218">
        <v>40</v>
      </c>
      <c r="J113" s="219">
        <v>83</v>
      </c>
      <c r="K113" s="220"/>
      <c r="L113" s="219">
        <f t="shared" ref="L113:L121" si="25">I113+J113+K113</f>
        <v>123</v>
      </c>
      <c r="M113" s="221"/>
      <c r="N113" s="222">
        <f t="shared" si="17"/>
        <v>0</v>
      </c>
      <c r="O113" s="217">
        <f t="shared" si="13"/>
        <v>5781</v>
      </c>
      <c r="P113" s="231">
        <v>39</v>
      </c>
      <c r="Q113" s="219"/>
      <c r="R113" s="219"/>
      <c r="S113" s="223">
        <v>68</v>
      </c>
      <c r="T113" s="223"/>
      <c r="U113" s="224">
        <f t="shared" si="11"/>
        <v>107</v>
      </c>
      <c r="V113" s="212"/>
      <c r="W113" s="213"/>
    </row>
    <row r="114" spans="1:23" ht="15.75" customHeight="1" x14ac:dyDescent="0.25">
      <c r="A114" s="214">
        <v>104</v>
      </c>
      <c r="B114" s="261" t="s">
        <v>514</v>
      </c>
      <c r="C114" s="200">
        <v>113</v>
      </c>
      <c r="D114" s="214">
        <v>101</v>
      </c>
      <c r="E114" s="216"/>
      <c r="F114" s="214">
        <f t="shared" si="14"/>
        <v>214</v>
      </c>
      <c r="G114" s="214">
        <v>40</v>
      </c>
      <c r="H114" s="217">
        <f t="shared" si="15"/>
        <v>8560</v>
      </c>
      <c r="I114" s="218">
        <v>137</v>
      </c>
      <c r="J114" s="219">
        <v>118</v>
      </c>
      <c r="K114" s="220"/>
      <c r="L114" s="219">
        <f t="shared" si="25"/>
        <v>255</v>
      </c>
      <c r="M114" s="221"/>
      <c r="N114" s="222">
        <f t="shared" si="17"/>
        <v>0</v>
      </c>
      <c r="O114" s="217">
        <f t="shared" si="13"/>
        <v>11985</v>
      </c>
      <c r="P114" s="231">
        <v>125</v>
      </c>
      <c r="Q114" s="219"/>
      <c r="R114" s="219"/>
      <c r="S114" s="223">
        <v>146</v>
      </c>
      <c r="T114" s="223"/>
      <c r="U114" s="224">
        <f t="shared" si="11"/>
        <v>271</v>
      </c>
      <c r="V114" s="212"/>
      <c r="W114" s="213"/>
    </row>
    <row r="115" spans="1:23" ht="27.75" customHeight="1" x14ac:dyDescent="0.25">
      <c r="A115" s="214">
        <v>105</v>
      </c>
      <c r="B115" s="234" t="s">
        <v>515</v>
      </c>
      <c r="C115" s="200">
        <v>12</v>
      </c>
      <c r="D115" s="214">
        <v>14</v>
      </c>
      <c r="E115" s="216"/>
      <c r="F115" s="214">
        <f t="shared" si="14"/>
        <v>26</v>
      </c>
      <c r="G115" s="214">
        <v>40</v>
      </c>
      <c r="H115" s="217">
        <f t="shared" si="15"/>
        <v>1040</v>
      </c>
      <c r="I115" s="218">
        <v>20</v>
      </c>
      <c r="J115" s="219">
        <v>22</v>
      </c>
      <c r="K115" s="220"/>
      <c r="L115" s="219">
        <f t="shared" si="25"/>
        <v>42</v>
      </c>
      <c r="M115" s="221"/>
      <c r="N115" s="222">
        <f t="shared" si="17"/>
        <v>0</v>
      </c>
      <c r="O115" s="217">
        <f t="shared" si="13"/>
        <v>1974</v>
      </c>
      <c r="P115" s="231">
        <v>71</v>
      </c>
      <c r="Q115" s="219"/>
      <c r="R115" s="219"/>
      <c r="S115" s="223">
        <v>31</v>
      </c>
      <c r="T115" s="223"/>
      <c r="U115" s="224">
        <f t="shared" si="11"/>
        <v>102</v>
      </c>
      <c r="V115" s="212"/>
      <c r="W115" s="213"/>
    </row>
    <row r="116" spans="1:23" ht="27.75" customHeight="1" x14ac:dyDescent="0.25">
      <c r="A116" s="214">
        <v>106</v>
      </c>
      <c r="B116" s="234" t="s">
        <v>516</v>
      </c>
      <c r="C116" s="262"/>
      <c r="D116" s="214"/>
      <c r="E116" s="216"/>
      <c r="F116" s="214">
        <f t="shared" si="14"/>
        <v>0</v>
      </c>
      <c r="G116" s="214">
        <v>40</v>
      </c>
      <c r="H116" s="217">
        <f t="shared" si="15"/>
        <v>0</v>
      </c>
      <c r="I116" s="263"/>
      <c r="J116" s="219">
        <v>9</v>
      </c>
      <c r="K116" s="220"/>
      <c r="L116" s="219">
        <f t="shared" si="25"/>
        <v>9</v>
      </c>
      <c r="M116" s="221"/>
      <c r="N116" s="222">
        <f t="shared" si="17"/>
        <v>0</v>
      </c>
      <c r="O116" s="217">
        <f t="shared" si="13"/>
        <v>423</v>
      </c>
      <c r="P116" s="264"/>
      <c r="Q116" s="219"/>
      <c r="R116" s="219"/>
      <c r="S116" s="223">
        <v>3</v>
      </c>
      <c r="T116" s="223"/>
      <c r="U116" s="224">
        <f t="shared" si="11"/>
        <v>3</v>
      </c>
      <c r="V116" s="212"/>
      <c r="W116" s="213"/>
    </row>
    <row r="117" spans="1:23" ht="14.25" customHeight="1" x14ac:dyDescent="0.25">
      <c r="A117" s="214">
        <v>107</v>
      </c>
      <c r="B117" s="234" t="s">
        <v>517</v>
      </c>
      <c r="C117" s="262">
        <v>150</v>
      </c>
      <c r="D117" s="214"/>
      <c r="E117" s="216"/>
      <c r="F117" s="214">
        <f t="shared" si="14"/>
        <v>150</v>
      </c>
      <c r="G117" s="214">
        <v>40</v>
      </c>
      <c r="H117" s="217">
        <f t="shared" si="15"/>
        <v>6000</v>
      </c>
      <c r="I117" s="263">
        <v>150</v>
      </c>
      <c r="J117" s="219"/>
      <c r="K117" s="220"/>
      <c r="L117" s="219">
        <f t="shared" si="25"/>
        <v>150</v>
      </c>
      <c r="M117" s="221"/>
      <c r="N117" s="222">
        <f t="shared" si="17"/>
        <v>0</v>
      </c>
      <c r="O117" s="217">
        <f t="shared" si="13"/>
        <v>7050</v>
      </c>
      <c r="P117" s="264">
        <v>120</v>
      </c>
      <c r="Q117" s="219"/>
      <c r="R117" s="219"/>
      <c r="S117" s="223"/>
      <c r="T117" s="223"/>
      <c r="U117" s="224">
        <f t="shared" si="11"/>
        <v>120</v>
      </c>
      <c r="V117" s="212"/>
      <c r="W117" s="213"/>
    </row>
    <row r="118" spans="1:23" ht="27.75" customHeight="1" x14ac:dyDescent="0.25">
      <c r="A118" s="214">
        <v>108</v>
      </c>
      <c r="B118" s="234" t="s">
        <v>518</v>
      </c>
      <c r="C118" s="214"/>
      <c r="D118" s="265">
        <v>56</v>
      </c>
      <c r="E118" s="216"/>
      <c r="F118" s="214">
        <f t="shared" si="14"/>
        <v>56</v>
      </c>
      <c r="G118" s="214">
        <v>40</v>
      </c>
      <c r="H118" s="217">
        <f t="shared" si="15"/>
        <v>2240</v>
      </c>
      <c r="I118" s="219"/>
      <c r="J118" s="266">
        <v>71</v>
      </c>
      <c r="K118" s="220"/>
      <c r="L118" s="219">
        <f t="shared" si="25"/>
        <v>71</v>
      </c>
      <c r="M118" s="221"/>
      <c r="N118" s="222">
        <f t="shared" si="17"/>
        <v>0</v>
      </c>
      <c r="O118" s="217">
        <f t="shared" si="13"/>
        <v>3337</v>
      </c>
      <c r="P118" s="223"/>
      <c r="Q118" s="266"/>
      <c r="R118" s="266"/>
      <c r="S118" s="267">
        <v>117</v>
      </c>
      <c r="T118" s="223"/>
      <c r="U118" s="224">
        <f t="shared" si="11"/>
        <v>117</v>
      </c>
      <c r="V118" s="212"/>
      <c r="W118" s="213"/>
    </row>
    <row r="119" spans="1:23" ht="15" customHeight="1" x14ac:dyDescent="0.25">
      <c r="A119" s="214">
        <v>109</v>
      </c>
      <c r="B119" s="268" t="s">
        <v>519</v>
      </c>
      <c r="C119" s="214"/>
      <c r="D119" s="265">
        <v>19</v>
      </c>
      <c r="E119" s="216"/>
      <c r="F119" s="214">
        <f t="shared" si="14"/>
        <v>19</v>
      </c>
      <c r="G119" s="214">
        <v>40</v>
      </c>
      <c r="H119" s="217">
        <f t="shared" si="15"/>
        <v>760</v>
      </c>
      <c r="I119" s="219"/>
      <c r="J119" s="266">
        <v>48</v>
      </c>
      <c r="K119" s="220"/>
      <c r="L119" s="219">
        <f t="shared" si="25"/>
        <v>48</v>
      </c>
      <c r="M119" s="221"/>
      <c r="N119" s="222">
        <f t="shared" si="17"/>
        <v>0</v>
      </c>
      <c r="O119" s="217">
        <f t="shared" si="13"/>
        <v>2256</v>
      </c>
      <c r="P119" s="223"/>
      <c r="Q119" s="266"/>
      <c r="R119" s="266"/>
      <c r="S119" s="267">
        <v>140</v>
      </c>
      <c r="T119" s="223"/>
      <c r="U119" s="224">
        <f t="shared" si="11"/>
        <v>140</v>
      </c>
      <c r="V119" s="212"/>
      <c r="W119" s="213"/>
    </row>
    <row r="120" spans="1:23" ht="18.75" customHeight="1" x14ac:dyDescent="0.25">
      <c r="A120" s="214">
        <v>110</v>
      </c>
      <c r="B120" s="215" t="s">
        <v>520</v>
      </c>
      <c r="C120" s="200">
        <v>201</v>
      </c>
      <c r="D120" s="214"/>
      <c r="E120" s="216"/>
      <c r="F120" s="214">
        <f t="shared" si="14"/>
        <v>201</v>
      </c>
      <c r="G120" s="214">
        <v>40</v>
      </c>
      <c r="H120" s="217">
        <f t="shared" si="15"/>
        <v>8040</v>
      </c>
      <c r="I120" s="218">
        <v>157</v>
      </c>
      <c r="J120" s="219"/>
      <c r="K120" s="220"/>
      <c r="L120" s="219">
        <f t="shared" si="25"/>
        <v>157</v>
      </c>
      <c r="M120" s="221"/>
      <c r="N120" s="222">
        <f t="shared" si="17"/>
        <v>0</v>
      </c>
      <c r="O120" s="217">
        <f t="shared" si="13"/>
        <v>7379</v>
      </c>
      <c r="P120" s="231">
        <v>205</v>
      </c>
      <c r="Q120" s="219"/>
      <c r="R120" s="219"/>
      <c r="S120" s="223"/>
      <c r="T120" s="223"/>
      <c r="U120" s="224">
        <f t="shared" si="11"/>
        <v>205</v>
      </c>
      <c r="V120" s="212"/>
      <c r="W120" s="213"/>
    </row>
    <row r="121" spans="1:23" s="272" customFormat="1" ht="20.25" customHeight="1" x14ac:dyDescent="0.25">
      <c r="A121" s="218">
        <v>111</v>
      </c>
      <c r="B121" s="269" t="s">
        <v>521</v>
      </c>
      <c r="C121" s="218">
        <v>45</v>
      </c>
      <c r="D121" s="218"/>
      <c r="E121" s="270"/>
      <c r="F121" s="218">
        <f t="shared" si="14"/>
        <v>45</v>
      </c>
      <c r="G121" s="218">
        <v>40</v>
      </c>
      <c r="H121" s="271">
        <f t="shared" si="15"/>
        <v>1800</v>
      </c>
      <c r="I121" s="218">
        <v>58</v>
      </c>
      <c r="J121" s="218"/>
      <c r="K121" s="270"/>
      <c r="L121" s="218">
        <f t="shared" si="25"/>
        <v>58</v>
      </c>
      <c r="M121" s="218"/>
      <c r="N121" s="271">
        <f t="shared" si="17"/>
        <v>0</v>
      </c>
      <c r="O121" s="217">
        <f t="shared" si="13"/>
        <v>2726</v>
      </c>
      <c r="P121" s="231">
        <v>145</v>
      </c>
      <c r="Q121" s="218"/>
      <c r="R121" s="218"/>
      <c r="S121" s="231"/>
      <c r="T121" s="231"/>
      <c r="U121" s="224">
        <f t="shared" si="11"/>
        <v>145</v>
      </c>
      <c r="V121" s="212"/>
      <c r="W121" s="213"/>
    </row>
    <row r="122" spans="1:23" s="274" customFormat="1" ht="17.25" customHeight="1" x14ac:dyDescent="0.2">
      <c r="A122" s="636" t="s">
        <v>522</v>
      </c>
      <c r="B122" s="636"/>
      <c r="C122" s="231">
        <f>SUM(C123:C131)</f>
        <v>460</v>
      </c>
      <c r="D122" s="231">
        <f t="shared" ref="D122:F122" si="26">SUM(D123:D131)</f>
        <v>0</v>
      </c>
      <c r="E122" s="255">
        <f t="shared" si="26"/>
        <v>0</v>
      </c>
      <c r="F122" s="231">
        <f t="shared" si="26"/>
        <v>460</v>
      </c>
      <c r="G122" s="223">
        <v>40</v>
      </c>
      <c r="H122" s="273">
        <f t="shared" si="15"/>
        <v>18400</v>
      </c>
      <c r="I122" s="231">
        <f>SUM(I123:I131)</f>
        <v>563</v>
      </c>
      <c r="J122" s="231">
        <f t="shared" ref="J122:L122" si="27">SUM(J123:J131)</f>
        <v>0</v>
      </c>
      <c r="K122" s="255">
        <f t="shared" si="27"/>
        <v>0</v>
      </c>
      <c r="L122" s="231">
        <f t="shared" si="27"/>
        <v>563</v>
      </c>
      <c r="M122" s="223"/>
      <c r="N122" s="273">
        <f t="shared" si="17"/>
        <v>0</v>
      </c>
      <c r="O122" s="273">
        <f t="shared" si="13"/>
        <v>26461</v>
      </c>
      <c r="P122" s="231">
        <f t="shared" ref="P122:T122" si="28">SUM(P123:P131)</f>
        <v>513</v>
      </c>
      <c r="Q122" s="231">
        <f t="shared" si="28"/>
        <v>0</v>
      </c>
      <c r="R122" s="231">
        <f t="shared" si="28"/>
        <v>0</v>
      </c>
      <c r="S122" s="231">
        <f t="shared" si="28"/>
        <v>0</v>
      </c>
      <c r="T122" s="231">
        <f t="shared" si="28"/>
        <v>0</v>
      </c>
      <c r="U122" s="224">
        <f t="shared" si="11"/>
        <v>513</v>
      </c>
      <c r="V122" s="212"/>
      <c r="W122" s="213"/>
    </row>
    <row r="123" spans="1:23" ht="16.5" customHeight="1" x14ac:dyDescent="0.25">
      <c r="A123" s="214"/>
      <c r="B123" s="275" t="s">
        <v>523</v>
      </c>
      <c r="C123" s="200">
        <v>80</v>
      </c>
      <c r="D123" s="214"/>
      <c r="E123" s="216"/>
      <c r="F123" s="214">
        <f>C123+D123+E123</f>
        <v>80</v>
      </c>
      <c r="G123" s="214">
        <v>40</v>
      </c>
      <c r="H123" s="217">
        <f t="shared" si="15"/>
        <v>3200</v>
      </c>
      <c r="I123" s="218">
        <v>105</v>
      </c>
      <c r="J123" s="219"/>
      <c r="K123" s="220"/>
      <c r="L123" s="219">
        <f>I123+J123+K123</f>
        <v>105</v>
      </c>
      <c r="M123" s="221"/>
      <c r="N123" s="222">
        <f t="shared" si="17"/>
        <v>0</v>
      </c>
      <c r="O123" s="217">
        <f t="shared" si="13"/>
        <v>4935</v>
      </c>
      <c r="P123" s="231">
        <v>94</v>
      </c>
      <c r="Q123" s="219"/>
      <c r="R123" s="219"/>
      <c r="S123" s="223"/>
      <c r="T123" s="223"/>
      <c r="U123" s="224">
        <f t="shared" si="11"/>
        <v>94</v>
      </c>
      <c r="V123" s="212"/>
      <c r="W123" s="213"/>
    </row>
    <row r="124" spans="1:23" ht="16.5" customHeight="1" x14ac:dyDescent="0.25">
      <c r="A124" s="214"/>
      <c r="B124" s="275" t="s">
        <v>524</v>
      </c>
      <c r="C124" s="200">
        <v>70</v>
      </c>
      <c r="D124" s="214"/>
      <c r="E124" s="216"/>
      <c r="F124" s="214">
        <f t="shared" ref="F124:F131" si="29">C124+D124+E124</f>
        <v>70</v>
      </c>
      <c r="G124" s="214">
        <v>40</v>
      </c>
      <c r="H124" s="217">
        <f t="shared" si="15"/>
        <v>2800</v>
      </c>
      <c r="I124" s="218">
        <v>87</v>
      </c>
      <c r="J124" s="219"/>
      <c r="K124" s="220"/>
      <c r="L124" s="219">
        <f t="shared" ref="L124:L131" si="30">I124+J124+K124</f>
        <v>87</v>
      </c>
      <c r="M124" s="221"/>
      <c r="N124" s="222">
        <f t="shared" si="17"/>
        <v>0</v>
      </c>
      <c r="O124" s="217">
        <f t="shared" si="13"/>
        <v>4089</v>
      </c>
      <c r="P124" s="231">
        <v>70</v>
      </c>
      <c r="Q124" s="219"/>
      <c r="R124" s="219"/>
      <c r="S124" s="223"/>
      <c r="T124" s="223"/>
      <c r="U124" s="224">
        <f t="shared" si="11"/>
        <v>70</v>
      </c>
      <c r="V124" s="212"/>
      <c r="W124" s="213"/>
    </row>
    <row r="125" spans="1:23" ht="16.5" customHeight="1" x14ac:dyDescent="0.25">
      <c r="A125" s="214"/>
      <c r="B125" s="275" t="s">
        <v>525</v>
      </c>
      <c r="C125" s="200">
        <v>115</v>
      </c>
      <c r="D125" s="214"/>
      <c r="E125" s="216"/>
      <c r="F125" s="214">
        <f t="shared" si="29"/>
        <v>115</v>
      </c>
      <c r="G125" s="214">
        <v>40</v>
      </c>
      <c r="H125" s="217">
        <f t="shared" si="15"/>
        <v>4600</v>
      </c>
      <c r="I125" s="218">
        <v>115</v>
      </c>
      <c r="J125" s="219"/>
      <c r="K125" s="220"/>
      <c r="L125" s="219">
        <f t="shared" si="30"/>
        <v>115</v>
      </c>
      <c r="M125" s="221"/>
      <c r="N125" s="222">
        <f t="shared" si="17"/>
        <v>0</v>
      </c>
      <c r="O125" s="217">
        <f t="shared" si="13"/>
        <v>5405</v>
      </c>
      <c r="P125" s="231">
        <v>130</v>
      </c>
      <c r="Q125" s="219"/>
      <c r="R125" s="219"/>
      <c r="S125" s="223"/>
      <c r="T125" s="223"/>
      <c r="U125" s="224">
        <f t="shared" si="11"/>
        <v>130</v>
      </c>
      <c r="V125" s="212"/>
      <c r="W125" s="213"/>
    </row>
    <row r="126" spans="1:23" ht="16.5" customHeight="1" x14ac:dyDescent="0.25">
      <c r="A126" s="214"/>
      <c r="B126" s="275" t="s">
        <v>526</v>
      </c>
      <c r="C126" s="200">
        <v>16</v>
      </c>
      <c r="D126" s="214"/>
      <c r="E126" s="216"/>
      <c r="F126" s="214">
        <f t="shared" si="29"/>
        <v>16</v>
      </c>
      <c r="G126" s="214">
        <v>40</v>
      </c>
      <c r="H126" s="217">
        <f t="shared" si="15"/>
        <v>640</v>
      </c>
      <c r="I126" s="218">
        <v>40</v>
      </c>
      <c r="J126" s="219"/>
      <c r="K126" s="220"/>
      <c r="L126" s="219">
        <f t="shared" si="30"/>
        <v>40</v>
      </c>
      <c r="M126" s="221"/>
      <c r="N126" s="222">
        <f t="shared" si="17"/>
        <v>0</v>
      </c>
      <c r="O126" s="217">
        <f t="shared" si="13"/>
        <v>1880</v>
      </c>
      <c r="P126" s="231">
        <v>0</v>
      </c>
      <c r="Q126" s="219"/>
      <c r="R126" s="219"/>
      <c r="S126" s="223"/>
      <c r="T126" s="223"/>
      <c r="U126" s="224">
        <f t="shared" si="11"/>
        <v>0</v>
      </c>
      <c r="V126" s="212"/>
      <c r="W126" s="213"/>
    </row>
    <row r="127" spans="1:23" ht="16.5" customHeight="1" x14ac:dyDescent="0.25">
      <c r="A127" s="214"/>
      <c r="B127" s="275" t="s">
        <v>527</v>
      </c>
      <c r="C127" s="200">
        <v>54</v>
      </c>
      <c r="D127" s="214"/>
      <c r="E127" s="216"/>
      <c r="F127" s="214">
        <f t="shared" si="29"/>
        <v>54</v>
      </c>
      <c r="G127" s="214">
        <v>40</v>
      </c>
      <c r="H127" s="217">
        <f t="shared" si="15"/>
        <v>2160</v>
      </c>
      <c r="I127" s="218">
        <v>58</v>
      </c>
      <c r="J127" s="219"/>
      <c r="K127" s="220"/>
      <c r="L127" s="219">
        <f t="shared" si="30"/>
        <v>58</v>
      </c>
      <c r="M127" s="221"/>
      <c r="N127" s="222">
        <f t="shared" si="17"/>
        <v>0</v>
      </c>
      <c r="O127" s="217">
        <f t="shared" si="13"/>
        <v>2726</v>
      </c>
      <c r="P127" s="231">
        <v>41</v>
      </c>
      <c r="Q127" s="219"/>
      <c r="R127" s="219"/>
      <c r="S127" s="223"/>
      <c r="T127" s="223"/>
      <c r="U127" s="224">
        <f t="shared" si="11"/>
        <v>41</v>
      </c>
      <c r="V127" s="212"/>
      <c r="W127" s="213"/>
    </row>
    <row r="128" spans="1:23" ht="16.5" customHeight="1" x14ac:dyDescent="0.25">
      <c r="A128" s="214"/>
      <c r="B128" s="276" t="s">
        <v>528</v>
      </c>
      <c r="C128" s="200">
        <v>30</v>
      </c>
      <c r="D128" s="214"/>
      <c r="E128" s="216"/>
      <c r="F128" s="214">
        <f t="shared" si="29"/>
        <v>30</v>
      </c>
      <c r="G128" s="214">
        <v>40</v>
      </c>
      <c r="H128" s="217">
        <f t="shared" si="15"/>
        <v>1200</v>
      </c>
      <c r="I128" s="218">
        <v>25</v>
      </c>
      <c r="J128" s="219"/>
      <c r="K128" s="220"/>
      <c r="L128" s="219">
        <f t="shared" si="30"/>
        <v>25</v>
      </c>
      <c r="M128" s="221"/>
      <c r="N128" s="222">
        <f t="shared" si="17"/>
        <v>0</v>
      </c>
      <c r="O128" s="217">
        <f t="shared" si="13"/>
        <v>1175</v>
      </c>
      <c r="P128" s="231">
        <v>18</v>
      </c>
      <c r="Q128" s="219"/>
      <c r="R128" s="219"/>
      <c r="S128" s="223"/>
      <c r="T128" s="223"/>
      <c r="U128" s="224">
        <f t="shared" si="11"/>
        <v>18</v>
      </c>
      <c r="V128" s="212"/>
      <c r="W128" s="213"/>
    </row>
    <row r="129" spans="1:23" ht="16.5" customHeight="1" x14ac:dyDescent="0.25">
      <c r="A129" s="214"/>
      <c r="B129" s="276" t="s">
        <v>529</v>
      </c>
      <c r="C129" s="200">
        <v>36</v>
      </c>
      <c r="D129" s="214"/>
      <c r="E129" s="216"/>
      <c r="F129" s="214">
        <f t="shared" si="29"/>
        <v>36</v>
      </c>
      <c r="G129" s="214">
        <v>40</v>
      </c>
      <c r="H129" s="217">
        <f t="shared" si="15"/>
        <v>1440</v>
      </c>
      <c r="I129" s="218">
        <v>60</v>
      </c>
      <c r="J129" s="219"/>
      <c r="K129" s="220"/>
      <c r="L129" s="219">
        <f t="shared" si="30"/>
        <v>60</v>
      </c>
      <c r="M129" s="221"/>
      <c r="N129" s="222">
        <f t="shared" si="17"/>
        <v>0</v>
      </c>
      <c r="O129" s="217">
        <f t="shared" si="13"/>
        <v>2820</v>
      </c>
      <c r="P129" s="231">
        <v>60</v>
      </c>
      <c r="Q129" s="219"/>
      <c r="R129" s="219"/>
      <c r="S129" s="223"/>
      <c r="T129" s="223"/>
      <c r="U129" s="224">
        <f t="shared" si="11"/>
        <v>60</v>
      </c>
      <c r="V129" s="212"/>
      <c r="W129" s="213"/>
    </row>
    <row r="130" spans="1:23" ht="16.5" customHeight="1" x14ac:dyDescent="0.25">
      <c r="A130" s="214"/>
      <c r="B130" s="276" t="s">
        <v>530</v>
      </c>
      <c r="C130" s="200">
        <v>19</v>
      </c>
      <c r="D130" s="214"/>
      <c r="E130" s="216"/>
      <c r="F130" s="214">
        <f t="shared" si="29"/>
        <v>19</v>
      </c>
      <c r="G130" s="214">
        <v>40</v>
      </c>
      <c r="H130" s="217">
        <f t="shared" si="15"/>
        <v>760</v>
      </c>
      <c r="I130" s="218">
        <v>13</v>
      </c>
      <c r="J130" s="219"/>
      <c r="K130" s="220"/>
      <c r="L130" s="219">
        <f t="shared" si="30"/>
        <v>13</v>
      </c>
      <c r="M130" s="221"/>
      <c r="N130" s="222">
        <f t="shared" si="17"/>
        <v>0</v>
      </c>
      <c r="O130" s="217">
        <f t="shared" si="13"/>
        <v>611</v>
      </c>
      <c r="P130" s="231">
        <v>10</v>
      </c>
      <c r="Q130" s="219"/>
      <c r="R130" s="219"/>
      <c r="S130" s="223"/>
      <c r="T130" s="223"/>
      <c r="U130" s="224">
        <f t="shared" si="11"/>
        <v>10</v>
      </c>
      <c r="V130" s="212"/>
      <c r="W130" s="213"/>
    </row>
    <row r="131" spans="1:23" ht="45" customHeight="1" x14ac:dyDescent="0.25">
      <c r="A131" s="214"/>
      <c r="B131" s="275" t="s">
        <v>531</v>
      </c>
      <c r="C131" s="200">
        <v>40</v>
      </c>
      <c r="D131" s="214"/>
      <c r="E131" s="216"/>
      <c r="F131" s="214">
        <f t="shared" si="29"/>
        <v>40</v>
      </c>
      <c r="G131" s="214">
        <v>40</v>
      </c>
      <c r="H131" s="217">
        <f t="shared" si="15"/>
        <v>1600</v>
      </c>
      <c r="I131" s="218">
        <v>60</v>
      </c>
      <c r="J131" s="219"/>
      <c r="K131" s="220"/>
      <c r="L131" s="219">
        <f t="shared" si="30"/>
        <v>60</v>
      </c>
      <c r="M131" s="221"/>
      <c r="N131" s="222">
        <f t="shared" si="17"/>
        <v>0</v>
      </c>
      <c r="O131" s="217">
        <f t="shared" si="13"/>
        <v>2820</v>
      </c>
      <c r="P131" s="231">
        <v>90</v>
      </c>
      <c r="Q131" s="219"/>
      <c r="R131" s="219"/>
      <c r="S131" s="223"/>
      <c r="T131" s="223"/>
      <c r="U131" s="224">
        <f t="shared" si="11"/>
        <v>90</v>
      </c>
      <c r="V131" s="212"/>
      <c r="W131" s="213"/>
    </row>
    <row r="132" spans="1:23" s="258" customFormat="1" ht="18" customHeight="1" x14ac:dyDescent="0.25">
      <c r="A132" s="636" t="s">
        <v>532</v>
      </c>
      <c r="B132" s="636"/>
      <c r="C132" s="231">
        <f>SUM(C133:C134)</f>
        <v>410</v>
      </c>
      <c r="D132" s="231">
        <f t="shared" ref="D132:F132" si="31">SUM(D133:D134)</f>
        <v>0</v>
      </c>
      <c r="E132" s="255">
        <f t="shared" si="31"/>
        <v>0</v>
      </c>
      <c r="F132" s="231">
        <f t="shared" si="31"/>
        <v>410</v>
      </c>
      <c r="G132" s="256">
        <v>40</v>
      </c>
      <c r="H132" s="257">
        <f t="shared" si="15"/>
        <v>16400</v>
      </c>
      <c r="I132" s="231">
        <f>SUM(I133:I134)</f>
        <v>381</v>
      </c>
      <c r="J132" s="231">
        <f t="shared" ref="J132:L132" si="32">SUM(J133:J134)</f>
        <v>0</v>
      </c>
      <c r="K132" s="255">
        <f t="shared" si="32"/>
        <v>0</v>
      </c>
      <c r="L132" s="231">
        <f t="shared" si="32"/>
        <v>381</v>
      </c>
      <c r="M132" s="256"/>
      <c r="N132" s="257">
        <f t="shared" si="17"/>
        <v>0</v>
      </c>
      <c r="O132" s="257">
        <f t="shared" si="13"/>
        <v>17907</v>
      </c>
      <c r="P132" s="231">
        <f t="shared" ref="P132:T132" si="33">SUM(P133:P134)</f>
        <v>390</v>
      </c>
      <c r="Q132" s="259">
        <f t="shared" si="33"/>
        <v>0</v>
      </c>
      <c r="R132" s="259">
        <f t="shared" si="33"/>
        <v>0</v>
      </c>
      <c r="S132" s="231">
        <f t="shared" si="33"/>
        <v>0</v>
      </c>
      <c r="T132" s="231">
        <f t="shared" si="33"/>
        <v>0</v>
      </c>
      <c r="U132" s="224">
        <f t="shared" si="11"/>
        <v>390</v>
      </c>
      <c r="V132" s="212"/>
      <c r="W132" s="213"/>
    </row>
    <row r="133" spans="1:23" ht="28.5" customHeight="1" x14ac:dyDescent="0.25">
      <c r="A133" s="214"/>
      <c r="B133" s="277" t="s">
        <v>533</v>
      </c>
      <c r="C133" s="200">
        <v>140</v>
      </c>
      <c r="D133" s="214"/>
      <c r="E133" s="216"/>
      <c r="F133" s="214">
        <f>C133+D133+E133</f>
        <v>140</v>
      </c>
      <c r="G133" s="214">
        <v>40</v>
      </c>
      <c r="H133" s="217">
        <f t="shared" si="15"/>
        <v>5600</v>
      </c>
      <c r="I133" s="218">
        <v>139</v>
      </c>
      <c r="J133" s="219"/>
      <c r="K133" s="220"/>
      <c r="L133" s="219">
        <f>I133+J133+K133</f>
        <v>139</v>
      </c>
      <c r="M133" s="221"/>
      <c r="N133" s="222">
        <f t="shared" si="17"/>
        <v>0</v>
      </c>
      <c r="O133" s="217">
        <f t="shared" si="13"/>
        <v>6533</v>
      </c>
      <c r="P133" s="231">
        <v>150</v>
      </c>
      <c r="Q133" s="219"/>
      <c r="R133" s="219"/>
      <c r="S133" s="223"/>
      <c r="T133" s="223"/>
      <c r="U133" s="224">
        <f t="shared" si="11"/>
        <v>150</v>
      </c>
      <c r="V133" s="212"/>
      <c r="W133" s="213"/>
    </row>
    <row r="134" spans="1:23" ht="33.75" customHeight="1" x14ac:dyDescent="0.25">
      <c r="A134" s="214"/>
      <c r="B134" s="277" t="s">
        <v>534</v>
      </c>
      <c r="C134" s="200">
        <v>270</v>
      </c>
      <c r="D134" s="214"/>
      <c r="E134" s="216"/>
      <c r="F134" s="214">
        <f>C134+D134+E134</f>
        <v>270</v>
      </c>
      <c r="G134" s="214">
        <v>40</v>
      </c>
      <c r="H134" s="217">
        <f t="shared" si="15"/>
        <v>10800</v>
      </c>
      <c r="I134" s="218">
        <v>242</v>
      </c>
      <c r="J134" s="219"/>
      <c r="K134" s="220"/>
      <c r="L134" s="219">
        <f>I134+J134+K134</f>
        <v>242</v>
      </c>
      <c r="M134" s="221"/>
      <c r="N134" s="222">
        <f t="shared" si="17"/>
        <v>0</v>
      </c>
      <c r="O134" s="217">
        <f t="shared" si="13"/>
        <v>11374</v>
      </c>
      <c r="P134" s="231">
        <v>240</v>
      </c>
      <c r="Q134" s="219"/>
      <c r="R134" s="219"/>
      <c r="S134" s="223"/>
      <c r="T134" s="223"/>
      <c r="U134" s="224">
        <f t="shared" si="11"/>
        <v>240</v>
      </c>
      <c r="V134" s="212"/>
      <c r="W134" s="213"/>
    </row>
    <row r="135" spans="1:23" s="274" customFormat="1" ht="20.25" customHeight="1" x14ac:dyDescent="0.2">
      <c r="A135" s="636" t="s">
        <v>535</v>
      </c>
      <c r="B135" s="636"/>
      <c r="C135" s="231">
        <f t="shared" ref="C135:E135" si="34">SUM(C136:C145)</f>
        <v>1934</v>
      </c>
      <c r="D135" s="231">
        <f t="shared" si="34"/>
        <v>0</v>
      </c>
      <c r="E135" s="255">
        <f t="shared" si="34"/>
        <v>0</v>
      </c>
      <c r="F135" s="231">
        <f>SUM(F136:F145)</f>
        <v>1934</v>
      </c>
      <c r="G135" s="223">
        <v>40</v>
      </c>
      <c r="H135" s="273">
        <f t="shared" si="15"/>
        <v>77360</v>
      </c>
      <c r="I135" s="231">
        <f t="shared" ref="I135:K135" si="35">SUM(I136:I145)</f>
        <v>2386</v>
      </c>
      <c r="J135" s="231">
        <f t="shared" si="35"/>
        <v>0</v>
      </c>
      <c r="K135" s="255">
        <f t="shared" si="35"/>
        <v>0</v>
      </c>
      <c r="L135" s="231">
        <f>SUM(L136:L145)</f>
        <v>2386</v>
      </c>
      <c r="M135" s="223"/>
      <c r="N135" s="273">
        <f t="shared" si="17"/>
        <v>0</v>
      </c>
      <c r="O135" s="273">
        <f t="shared" si="13"/>
        <v>112142</v>
      </c>
      <c r="P135" s="231">
        <f t="shared" ref="P135:T135" si="36">SUM(P136:P145)</f>
        <v>1900</v>
      </c>
      <c r="Q135" s="231">
        <f t="shared" si="36"/>
        <v>0</v>
      </c>
      <c r="R135" s="231">
        <f t="shared" si="36"/>
        <v>0</v>
      </c>
      <c r="S135" s="231">
        <f t="shared" si="36"/>
        <v>0</v>
      </c>
      <c r="T135" s="231">
        <f t="shared" si="36"/>
        <v>0</v>
      </c>
      <c r="U135" s="224">
        <f t="shared" si="11"/>
        <v>1900</v>
      </c>
      <c r="V135" s="212"/>
      <c r="W135" s="213"/>
    </row>
    <row r="136" spans="1:23" ht="45" hidden="1" customHeight="1" x14ac:dyDescent="0.25">
      <c r="A136" s="214"/>
      <c r="B136" s="277" t="s">
        <v>536</v>
      </c>
      <c r="C136" s="200">
        <v>600</v>
      </c>
      <c r="D136" s="214"/>
      <c r="E136" s="216"/>
      <c r="F136" s="214">
        <f>C136+D136+E136</f>
        <v>600</v>
      </c>
      <c r="G136" s="214">
        <v>40</v>
      </c>
      <c r="H136" s="217">
        <f t="shared" si="15"/>
        <v>24000</v>
      </c>
      <c r="I136" s="218">
        <v>600</v>
      </c>
      <c r="J136" s="219"/>
      <c r="K136" s="220"/>
      <c r="L136" s="219">
        <f>I136+J136+K136</f>
        <v>600</v>
      </c>
      <c r="M136" s="221"/>
      <c r="N136" s="222">
        <f t="shared" si="17"/>
        <v>0</v>
      </c>
      <c r="O136" s="217">
        <f t="shared" si="13"/>
        <v>28200</v>
      </c>
      <c r="P136" s="231"/>
      <c r="Q136" s="219"/>
      <c r="R136" s="219"/>
      <c r="S136" s="223"/>
      <c r="T136" s="223"/>
      <c r="U136" s="224">
        <f t="shared" si="11"/>
        <v>0</v>
      </c>
      <c r="V136" s="212"/>
      <c r="W136" s="213"/>
    </row>
    <row r="137" spans="1:23" ht="20.25" customHeight="1" x14ac:dyDescent="0.25">
      <c r="A137" s="214"/>
      <c r="B137" s="277" t="s">
        <v>537</v>
      </c>
      <c r="C137" s="200">
        <v>160</v>
      </c>
      <c r="D137" s="214"/>
      <c r="E137" s="216"/>
      <c r="F137" s="214">
        <f t="shared" ref="F137:F145" si="37">C137+D137+E137</f>
        <v>160</v>
      </c>
      <c r="G137" s="214">
        <v>40</v>
      </c>
      <c r="H137" s="217">
        <f t="shared" si="15"/>
        <v>6400</v>
      </c>
      <c r="I137" s="218">
        <v>200</v>
      </c>
      <c r="J137" s="219"/>
      <c r="K137" s="220"/>
      <c r="L137" s="219">
        <f t="shared" ref="L137:L145" si="38">I137+J137+K137</f>
        <v>200</v>
      </c>
      <c r="M137" s="221"/>
      <c r="N137" s="222">
        <f t="shared" si="17"/>
        <v>0</v>
      </c>
      <c r="O137" s="217">
        <f t="shared" si="13"/>
        <v>9400</v>
      </c>
      <c r="P137" s="231">
        <v>350</v>
      </c>
      <c r="Q137" s="219"/>
      <c r="R137" s="219"/>
      <c r="S137" s="223"/>
      <c r="T137" s="223"/>
      <c r="U137" s="224">
        <f t="shared" ref="U137:U146" si="39">T137+S137+P137</f>
        <v>350</v>
      </c>
      <c r="V137" s="212"/>
      <c r="W137" s="213"/>
    </row>
    <row r="138" spans="1:23" ht="29.25" customHeight="1" x14ac:dyDescent="0.25">
      <c r="A138" s="214"/>
      <c r="B138" s="277" t="s">
        <v>538</v>
      </c>
      <c r="C138" s="200"/>
      <c r="D138" s="214"/>
      <c r="E138" s="216"/>
      <c r="F138" s="214"/>
      <c r="G138" s="214"/>
      <c r="H138" s="217"/>
      <c r="I138" s="218">
        <v>352</v>
      </c>
      <c r="J138" s="219"/>
      <c r="K138" s="220"/>
      <c r="L138" s="219">
        <f t="shared" si="38"/>
        <v>352</v>
      </c>
      <c r="M138" s="221"/>
      <c r="N138" s="222">
        <f t="shared" si="17"/>
        <v>0</v>
      </c>
      <c r="O138" s="217">
        <f t="shared" ref="O138:O146" si="40">L138*47</f>
        <v>16544</v>
      </c>
      <c r="P138" s="231">
        <v>500</v>
      </c>
      <c r="Q138" s="219"/>
      <c r="R138" s="219"/>
      <c r="S138" s="223"/>
      <c r="T138" s="223"/>
      <c r="U138" s="224">
        <f t="shared" si="39"/>
        <v>500</v>
      </c>
      <c r="V138" s="212"/>
      <c r="W138" s="213"/>
    </row>
    <row r="139" spans="1:23" s="186" customFormat="1" ht="20.25" hidden="1" customHeight="1" x14ac:dyDescent="0.25">
      <c r="A139" s="219"/>
      <c r="B139" s="283" t="s">
        <v>539</v>
      </c>
      <c r="C139" s="218">
        <v>7</v>
      </c>
      <c r="D139" s="219"/>
      <c r="E139" s="220"/>
      <c r="F139" s="219">
        <f t="shared" si="37"/>
        <v>7</v>
      </c>
      <c r="G139" s="219">
        <v>40</v>
      </c>
      <c r="H139" s="278">
        <f t="shared" si="15"/>
        <v>280</v>
      </c>
      <c r="I139" s="218"/>
      <c r="J139" s="219"/>
      <c r="K139" s="220"/>
      <c r="L139" s="219">
        <f t="shared" si="38"/>
        <v>0</v>
      </c>
      <c r="M139" s="219"/>
      <c r="N139" s="278">
        <f t="shared" si="17"/>
        <v>0</v>
      </c>
      <c r="O139" s="217">
        <f t="shared" si="40"/>
        <v>0</v>
      </c>
      <c r="P139" s="231"/>
      <c r="Q139" s="219"/>
      <c r="R139" s="219"/>
      <c r="S139" s="223"/>
      <c r="T139" s="223"/>
      <c r="U139" s="224">
        <f t="shared" si="39"/>
        <v>0</v>
      </c>
      <c r="V139" s="212"/>
      <c r="W139" s="213"/>
    </row>
    <row r="140" spans="1:23" ht="20.25" customHeight="1" x14ac:dyDescent="0.25">
      <c r="A140" s="214"/>
      <c r="B140" s="277" t="s">
        <v>540</v>
      </c>
      <c r="C140" s="200">
        <v>200</v>
      </c>
      <c r="D140" s="214"/>
      <c r="E140" s="216"/>
      <c r="F140" s="214">
        <f t="shared" si="37"/>
        <v>200</v>
      </c>
      <c r="G140" s="214">
        <v>40</v>
      </c>
      <c r="H140" s="217">
        <f t="shared" si="15"/>
        <v>8000</v>
      </c>
      <c r="I140" s="218">
        <v>200</v>
      </c>
      <c r="J140" s="219"/>
      <c r="K140" s="220"/>
      <c r="L140" s="219">
        <f t="shared" si="38"/>
        <v>200</v>
      </c>
      <c r="M140" s="221"/>
      <c r="N140" s="222">
        <f t="shared" si="17"/>
        <v>0</v>
      </c>
      <c r="O140" s="217">
        <f t="shared" si="40"/>
        <v>9400</v>
      </c>
      <c r="P140" s="231">
        <v>200</v>
      </c>
      <c r="Q140" s="219"/>
      <c r="R140" s="219"/>
      <c r="S140" s="223"/>
      <c r="T140" s="223"/>
      <c r="U140" s="224">
        <f t="shared" si="39"/>
        <v>200</v>
      </c>
      <c r="V140" s="212"/>
      <c r="W140" s="213"/>
    </row>
    <row r="141" spans="1:23" ht="20.25" hidden="1" customHeight="1" x14ac:dyDescent="0.25">
      <c r="A141" s="214"/>
      <c r="B141" s="277" t="s">
        <v>541</v>
      </c>
      <c r="C141" s="200">
        <v>350</v>
      </c>
      <c r="D141" s="214"/>
      <c r="E141" s="216"/>
      <c r="F141" s="214">
        <f t="shared" si="37"/>
        <v>350</v>
      </c>
      <c r="G141" s="214">
        <v>40</v>
      </c>
      <c r="H141" s="217">
        <f t="shared" si="15"/>
        <v>14000</v>
      </c>
      <c r="I141" s="218">
        <v>350</v>
      </c>
      <c r="J141" s="219"/>
      <c r="K141" s="220"/>
      <c r="L141" s="219">
        <f t="shared" si="38"/>
        <v>350</v>
      </c>
      <c r="M141" s="221"/>
      <c r="N141" s="222">
        <f t="shared" si="17"/>
        <v>0</v>
      </c>
      <c r="O141" s="217">
        <f t="shared" si="40"/>
        <v>16450</v>
      </c>
      <c r="P141" s="231"/>
      <c r="Q141" s="219"/>
      <c r="R141" s="219"/>
      <c r="S141" s="223"/>
      <c r="T141" s="223"/>
      <c r="U141" s="224">
        <f t="shared" si="39"/>
        <v>0</v>
      </c>
      <c r="V141" s="212"/>
      <c r="W141" s="213"/>
    </row>
    <row r="142" spans="1:23" ht="28.5" hidden="1" customHeight="1" x14ac:dyDescent="0.25">
      <c r="A142" s="214"/>
      <c r="B142" s="277" t="s">
        <v>542</v>
      </c>
      <c r="C142" s="200">
        <v>100</v>
      </c>
      <c r="D142" s="214"/>
      <c r="E142" s="216"/>
      <c r="F142" s="214">
        <f t="shared" si="37"/>
        <v>100</v>
      </c>
      <c r="G142" s="214">
        <v>40</v>
      </c>
      <c r="H142" s="217">
        <f t="shared" si="15"/>
        <v>4000</v>
      </c>
      <c r="I142" s="218">
        <v>100</v>
      </c>
      <c r="J142" s="219"/>
      <c r="K142" s="220"/>
      <c r="L142" s="219">
        <f t="shared" si="38"/>
        <v>100</v>
      </c>
      <c r="M142" s="221"/>
      <c r="N142" s="222">
        <f t="shared" si="17"/>
        <v>0</v>
      </c>
      <c r="O142" s="217">
        <f t="shared" si="40"/>
        <v>4700</v>
      </c>
      <c r="P142" s="231"/>
      <c r="Q142" s="219"/>
      <c r="R142" s="219"/>
      <c r="S142" s="223"/>
      <c r="T142" s="223"/>
      <c r="U142" s="224">
        <f t="shared" si="39"/>
        <v>0</v>
      </c>
      <c r="V142" s="212"/>
      <c r="W142" s="213"/>
    </row>
    <row r="143" spans="1:23" ht="23.25" customHeight="1" x14ac:dyDescent="0.25">
      <c r="A143" s="214"/>
      <c r="B143" s="277" t="s">
        <v>543</v>
      </c>
      <c r="C143" s="200">
        <v>100</v>
      </c>
      <c r="D143" s="214"/>
      <c r="E143" s="216"/>
      <c r="F143" s="214">
        <f t="shared" si="37"/>
        <v>100</v>
      </c>
      <c r="G143" s="214">
        <v>40</v>
      </c>
      <c r="H143" s="217">
        <f t="shared" si="15"/>
        <v>4000</v>
      </c>
      <c r="I143" s="218">
        <v>100</v>
      </c>
      <c r="J143" s="219"/>
      <c r="K143" s="220"/>
      <c r="L143" s="219">
        <f t="shared" si="38"/>
        <v>100</v>
      </c>
      <c r="M143" s="221"/>
      <c r="N143" s="222">
        <f t="shared" si="17"/>
        <v>0</v>
      </c>
      <c r="O143" s="217">
        <f t="shared" si="40"/>
        <v>4700</v>
      </c>
      <c r="P143" s="231">
        <v>100</v>
      </c>
      <c r="Q143" s="219"/>
      <c r="R143" s="219"/>
      <c r="S143" s="223"/>
      <c r="T143" s="223"/>
      <c r="U143" s="224">
        <f t="shared" si="39"/>
        <v>100</v>
      </c>
      <c r="V143" s="212"/>
      <c r="W143" s="213"/>
    </row>
    <row r="144" spans="1:23" ht="20.25" customHeight="1" x14ac:dyDescent="0.25">
      <c r="A144" s="214"/>
      <c r="B144" s="277" t="s">
        <v>544</v>
      </c>
      <c r="C144" s="200">
        <v>300</v>
      </c>
      <c r="D144" s="214"/>
      <c r="E144" s="216"/>
      <c r="F144" s="214">
        <f t="shared" si="37"/>
        <v>300</v>
      </c>
      <c r="G144" s="214">
        <v>40</v>
      </c>
      <c r="H144" s="217">
        <f t="shared" si="15"/>
        <v>12000</v>
      </c>
      <c r="I144" s="218">
        <v>300</v>
      </c>
      <c r="J144" s="219"/>
      <c r="K144" s="220"/>
      <c r="L144" s="219">
        <f t="shared" si="38"/>
        <v>300</v>
      </c>
      <c r="M144" s="221"/>
      <c r="N144" s="222">
        <f t="shared" si="17"/>
        <v>0</v>
      </c>
      <c r="O144" s="217">
        <f t="shared" si="40"/>
        <v>14100</v>
      </c>
      <c r="P144" s="231">
        <v>300</v>
      </c>
      <c r="Q144" s="219"/>
      <c r="R144" s="219"/>
      <c r="S144" s="223"/>
      <c r="T144" s="223"/>
      <c r="U144" s="224">
        <f t="shared" si="39"/>
        <v>300</v>
      </c>
      <c r="V144" s="212"/>
      <c r="W144" s="213"/>
    </row>
    <row r="145" spans="1:23" ht="20.25" customHeight="1" x14ac:dyDescent="0.25">
      <c r="A145" s="214"/>
      <c r="B145" s="277" t="s">
        <v>545</v>
      </c>
      <c r="C145" s="200">
        <v>117</v>
      </c>
      <c r="D145" s="214"/>
      <c r="E145" s="216"/>
      <c r="F145" s="214">
        <f t="shared" si="37"/>
        <v>117</v>
      </c>
      <c r="G145" s="214">
        <v>40</v>
      </c>
      <c r="H145" s="217">
        <f t="shared" si="15"/>
        <v>4680</v>
      </c>
      <c r="I145" s="218">
        <v>184</v>
      </c>
      <c r="J145" s="219"/>
      <c r="K145" s="220"/>
      <c r="L145" s="219">
        <f t="shared" si="38"/>
        <v>184</v>
      </c>
      <c r="M145" s="221"/>
      <c r="N145" s="222">
        <f t="shared" si="17"/>
        <v>0</v>
      </c>
      <c r="O145" s="217">
        <f t="shared" si="40"/>
        <v>8648</v>
      </c>
      <c r="P145" s="231">
        <v>450</v>
      </c>
      <c r="Q145" s="219"/>
      <c r="R145" s="219"/>
      <c r="S145" s="223"/>
      <c r="T145" s="223"/>
      <c r="U145" s="224">
        <f t="shared" si="39"/>
        <v>450</v>
      </c>
      <c r="V145" s="212"/>
      <c r="W145" s="213"/>
    </row>
    <row r="146" spans="1:23" s="279" customFormat="1" ht="21" customHeight="1" x14ac:dyDescent="0.25">
      <c r="A146" s="631" t="s">
        <v>546</v>
      </c>
      <c r="B146" s="631"/>
      <c r="C146" s="254">
        <f>C111+C8</f>
        <v>20307</v>
      </c>
      <c r="D146" s="254">
        <f>D111+D8</f>
        <v>20292</v>
      </c>
      <c r="E146" s="254">
        <f>E111+E8</f>
        <v>103</v>
      </c>
      <c r="F146" s="254">
        <f>F111+F8</f>
        <v>40702</v>
      </c>
      <c r="G146" s="254"/>
      <c r="H146" s="254">
        <f>H111+H8</f>
        <v>1628080</v>
      </c>
      <c r="I146" s="254">
        <f>I111+I8</f>
        <v>20725</v>
      </c>
      <c r="J146" s="254">
        <f>J111+J8</f>
        <v>20336</v>
      </c>
      <c r="K146" s="254">
        <f>K111+K8</f>
        <v>112</v>
      </c>
      <c r="L146" s="254">
        <f>L111+L8</f>
        <v>41173</v>
      </c>
      <c r="M146" s="254"/>
      <c r="N146" s="254">
        <f>N111+N8</f>
        <v>0</v>
      </c>
      <c r="O146" s="254">
        <f t="shared" si="40"/>
        <v>1935131</v>
      </c>
      <c r="P146" s="254">
        <f t="shared" ref="P146" si="41">P111+P8</f>
        <v>18630</v>
      </c>
      <c r="Q146" s="254">
        <f>Q111+Q8</f>
        <v>18830</v>
      </c>
      <c r="R146" s="254">
        <f t="shared" ref="R146:S146" si="42">R111+R8</f>
        <v>1985</v>
      </c>
      <c r="S146" s="254">
        <f t="shared" si="42"/>
        <v>17532</v>
      </c>
      <c r="T146" s="254">
        <f>T111+T8</f>
        <v>123</v>
      </c>
      <c r="U146" s="254">
        <f t="shared" si="39"/>
        <v>36285</v>
      </c>
      <c r="V146" s="253">
        <v>56</v>
      </c>
      <c r="W146" s="254">
        <f t="shared" ref="W146:W149" si="43">U146*V146</f>
        <v>2031960</v>
      </c>
    </row>
    <row r="147" spans="1:23" s="186" customFormat="1" ht="15.75" customHeight="1" x14ac:dyDescent="0.25">
      <c r="A147" s="219"/>
      <c r="B147" s="278" t="s">
        <v>547</v>
      </c>
      <c r="C147" s="219"/>
      <c r="D147" s="219"/>
      <c r="E147" s="278"/>
      <c r="F147" s="219">
        <v>9698</v>
      </c>
      <c r="G147" s="278"/>
      <c r="H147" s="278"/>
      <c r="I147" s="278"/>
      <c r="J147" s="278"/>
      <c r="K147" s="278"/>
      <c r="L147" s="219">
        <v>9327</v>
      </c>
      <c r="M147" s="278"/>
      <c r="N147" s="278"/>
      <c r="O147" s="278"/>
      <c r="P147" s="273"/>
      <c r="Q147" s="278"/>
      <c r="R147" s="278"/>
      <c r="S147" s="273"/>
      <c r="T147" s="223"/>
      <c r="U147" s="224">
        <v>9015</v>
      </c>
      <c r="V147" s="212">
        <v>56</v>
      </c>
      <c r="W147" s="213">
        <f t="shared" si="43"/>
        <v>504840</v>
      </c>
    </row>
    <row r="148" spans="1:23" s="186" customFormat="1" ht="15.75" customHeight="1" x14ac:dyDescent="0.25">
      <c r="A148" s="219"/>
      <c r="B148" s="278" t="s">
        <v>548</v>
      </c>
      <c r="C148" s="219"/>
      <c r="D148" s="219"/>
      <c r="E148" s="278"/>
      <c r="F148" s="219">
        <v>800</v>
      </c>
      <c r="G148" s="278"/>
      <c r="H148" s="278"/>
      <c r="I148" s="278"/>
      <c r="J148" s="278"/>
      <c r="K148" s="278"/>
      <c r="L148" s="219">
        <v>800</v>
      </c>
      <c r="M148" s="278"/>
      <c r="N148" s="278"/>
      <c r="O148" s="278"/>
      <c r="P148" s="273"/>
      <c r="Q148" s="278"/>
      <c r="R148" s="278"/>
      <c r="S148" s="273"/>
      <c r="T148" s="223"/>
      <c r="U148" s="224">
        <v>900</v>
      </c>
      <c r="V148" s="212">
        <v>56</v>
      </c>
      <c r="W148" s="213">
        <f t="shared" si="43"/>
        <v>50400</v>
      </c>
    </row>
    <row r="149" spans="1:23" s="274" customFormat="1" ht="21" customHeight="1" x14ac:dyDescent="0.2">
      <c r="A149" s="223"/>
      <c r="B149" s="273" t="s">
        <v>549</v>
      </c>
      <c r="C149" s="223">
        <f>C8+C111+C147+C148</f>
        <v>20307</v>
      </c>
      <c r="D149" s="223">
        <f>D8+D111+D147+D148</f>
        <v>20292</v>
      </c>
      <c r="E149" s="223">
        <f>E8+E111+E147+E148</f>
        <v>103</v>
      </c>
      <c r="F149" s="223">
        <f>F8+F111+F147+F148</f>
        <v>51200</v>
      </c>
      <c r="G149" s="223">
        <v>40</v>
      </c>
      <c r="H149" s="223">
        <f t="shared" ref="H149:N149" si="44">H8+H111+H147+H148</f>
        <v>1628080</v>
      </c>
      <c r="I149" s="223">
        <f t="shared" si="44"/>
        <v>20725</v>
      </c>
      <c r="J149" s="223">
        <f t="shared" si="44"/>
        <v>20336</v>
      </c>
      <c r="K149" s="223">
        <f t="shared" si="44"/>
        <v>112</v>
      </c>
      <c r="L149" s="223">
        <f t="shared" si="44"/>
        <v>51300</v>
      </c>
      <c r="M149" s="223">
        <f t="shared" si="44"/>
        <v>0</v>
      </c>
      <c r="N149" s="223">
        <f t="shared" si="44"/>
        <v>0</v>
      </c>
      <c r="O149" s="273"/>
      <c r="P149" s="223">
        <f t="shared" ref="P149:U149" si="45">P8+P111+P147+P148</f>
        <v>18630</v>
      </c>
      <c r="Q149" s="223">
        <f t="shared" si="45"/>
        <v>18830</v>
      </c>
      <c r="R149" s="223">
        <f t="shared" si="45"/>
        <v>1985</v>
      </c>
      <c r="S149" s="223">
        <f t="shared" si="45"/>
        <v>17532</v>
      </c>
      <c r="T149" s="223">
        <f t="shared" si="45"/>
        <v>123</v>
      </c>
      <c r="U149" s="224">
        <f t="shared" si="45"/>
        <v>46200</v>
      </c>
      <c r="V149" s="212">
        <v>56</v>
      </c>
      <c r="W149" s="213">
        <f t="shared" si="43"/>
        <v>2587200</v>
      </c>
    </row>
    <row r="150" spans="1:23" ht="15.75" customHeight="1" x14ac:dyDescent="0.25">
      <c r="A150" s="195"/>
      <c r="B150" s="194"/>
      <c r="C150" s="195"/>
      <c r="D150" s="195"/>
      <c r="E150" s="194"/>
      <c r="F150" s="195"/>
      <c r="G150" s="195"/>
      <c r="H150" s="194"/>
      <c r="I150" s="196"/>
      <c r="J150" s="196"/>
      <c r="K150" s="196"/>
      <c r="L150" s="196"/>
      <c r="M150" s="197"/>
      <c r="N150" s="197"/>
      <c r="O150" s="194"/>
      <c r="P150" s="198"/>
      <c r="Q150" s="196"/>
      <c r="R150" s="196"/>
      <c r="S150" s="198"/>
      <c r="T150" s="199"/>
      <c r="U150" s="198"/>
      <c r="V150" s="198"/>
      <c r="W150" s="198"/>
    </row>
    <row r="151" spans="1:23" ht="15.75" customHeight="1" x14ac:dyDescent="0.25">
      <c r="A151" s="195"/>
      <c r="B151" s="194" t="s">
        <v>555</v>
      </c>
      <c r="C151" s="195"/>
      <c r="D151" s="195"/>
      <c r="E151" s="194"/>
      <c r="F151" s="195"/>
      <c r="G151" s="195"/>
      <c r="H151" s="194"/>
      <c r="I151" s="196"/>
      <c r="J151" s="196"/>
      <c r="K151" s="196"/>
      <c r="L151" s="196"/>
      <c r="M151" s="197"/>
      <c r="N151" s="197"/>
      <c r="O151" s="194"/>
      <c r="P151" s="198"/>
      <c r="Q151" s="196"/>
      <c r="R151" s="196"/>
      <c r="S151" s="198"/>
      <c r="T151" s="199"/>
      <c r="U151" s="199"/>
      <c r="V151" s="199"/>
      <c r="W151" s="199"/>
    </row>
    <row r="152" spans="1:23" ht="15.75" customHeight="1" x14ac:dyDescent="0.25">
      <c r="A152" s="195"/>
      <c r="B152" s="194"/>
      <c r="C152" s="195"/>
      <c r="D152" s="195"/>
      <c r="E152" s="194"/>
      <c r="F152" s="195"/>
      <c r="G152" s="195"/>
      <c r="H152" s="194"/>
      <c r="I152" s="196"/>
      <c r="J152" s="196"/>
      <c r="K152" s="196"/>
      <c r="L152" s="196"/>
      <c r="M152" s="197"/>
      <c r="N152" s="197"/>
      <c r="O152" s="194"/>
      <c r="P152" s="198"/>
      <c r="Q152" s="196"/>
      <c r="R152" s="196"/>
      <c r="S152" s="198"/>
      <c r="T152" s="199"/>
      <c r="U152" s="199"/>
      <c r="V152" s="199"/>
      <c r="W152" s="199"/>
    </row>
    <row r="153" spans="1:23" ht="15.75" customHeight="1" x14ac:dyDescent="0.25">
      <c r="A153" s="195"/>
      <c r="B153" s="194"/>
      <c r="C153" s="195"/>
      <c r="D153" s="195"/>
      <c r="E153" s="194"/>
      <c r="F153" s="195"/>
      <c r="G153" s="195"/>
      <c r="H153" s="194"/>
      <c r="I153" s="196"/>
      <c r="J153" s="196"/>
      <c r="K153" s="196"/>
      <c r="L153" s="196"/>
      <c r="M153" s="197"/>
      <c r="N153" s="197"/>
      <c r="O153" s="194"/>
      <c r="P153" s="198"/>
      <c r="Q153" s="196"/>
      <c r="R153" s="196"/>
      <c r="S153" s="198"/>
      <c r="T153" s="199"/>
      <c r="U153" s="198"/>
      <c r="V153" s="198"/>
      <c r="W153" s="198"/>
    </row>
  </sheetData>
  <mergeCells count="14">
    <mergeCell ref="A146:B146"/>
    <mergeCell ref="B2:W2"/>
    <mergeCell ref="A8:B8"/>
    <mergeCell ref="A111:B111"/>
    <mergeCell ref="A112:B112"/>
    <mergeCell ref="A122:B122"/>
    <mergeCell ref="A132:B132"/>
    <mergeCell ref="A135:B135"/>
    <mergeCell ref="A5:U5"/>
    <mergeCell ref="A6:A7"/>
    <mergeCell ref="B6:B7"/>
    <mergeCell ref="U6:U7"/>
    <mergeCell ref="V6:V7"/>
    <mergeCell ref="W6:W7"/>
  </mergeCells>
  <printOptions horizontalCentered="1" gridLines="1"/>
  <pageMargins left="0.70866141732283472" right="0.70866141732283472" top="0.74803149606299213" bottom="0.74803149606299213" header="0" footer="0"/>
  <pageSetup paperSize="9" scale="58" fitToHeight="0" pageOrder="overThenDown" orientation="portrait" cellComments="atEn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FF00"/>
    <pageSetUpPr fitToPage="1"/>
  </sheetPr>
  <dimension ref="A1:AC23"/>
  <sheetViews>
    <sheetView view="pageBreakPreview" zoomScale="70" zoomScaleNormal="100" zoomScaleSheetLayoutView="70" workbookViewId="0">
      <pane xSplit="1" ySplit="5" topLeftCell="B6" activePane="bottomRight" state="frozen"/>
      <selection activeCell="I141" sqref="I141:K141"/>
      <selection pane="topRight" activeCell="I141" sqref="I141:K141"/>
      <selection pane="bottomLeft" activeCell="I141" sqref="I141:K141"/>
      <selection pane="bottomRight" activeCell="I141" sqref="I141:K141"/>
    </sheetView>
  </sheetViews>
  <sheetFormatPr defaultRowHeight="18.75" x14ac:dyDescent="0.3"/>
  <cols>
    <col min="1" max="1" width="18.28515625" style="322" customWidth="1"/>
    <col min="2" max="2" width="9.28515625" style="322" bestFit="1" customWidth="1"/>
    <col min="3" max="3" width="9.85546875" style="322" bestFit="1" customWidth="1"/>
    <col min="4" max="4" width="10" style="322" customWidth="1"/>
    <col min="5" max="5" width="7.85546875" style="322" customWidth="1"/>
    <col min="6" max="7" width="9.28515625" style="322" bestFit="1" customWidth="1"/>
    <col min="8" max="8" width="9.7109375" style="322" customWidth="1"/>
    <col min="9" max="9" width="9" style="322" customWidth="1"/>
    <col min="10" max="11" width="9.28515625" style="322" bestFit="1" customWidth="1"/>
    <col min="12" max="12" width="10.42578125" style="322" customWidth="1"/>
    <col min="13" max="13" width="8.140625" style="322" customWidth="1"/>
    <col min="14" max="15" width="9.28515625" style="322" bestFit="1" customWidth="1"/>
    <col min="16" max="16" width="11.28515625" style="322" customWidth="1"/>
    <col min="17" max="17" width="7.85546875" style="322" customWidth="1"/>
    <col min="18" max="19" width="9.28515625" style="322" hidden="1" customWidth="1"/>
    <col min="20" max="20" width="10.7109375" style="322" hidden="1" customWidth="1"/>
    <col min="21" max="21" width="8.28515625" style="322" hidden="1" customWidth="1"/>
    <col min="22" max="23" width="9.28515625" style="322" hidden="1" customWidth="1"/>
    <col min="24" max="24" width="10" style="322" hidden="1" customWidth="1"/>
    <col min="25" max="27" width="9.28515625" style="322" hidden="1" customWidth="1"/>
    <col min="28" max="28" width="9.7109375" style="322" hidden="1" customWidth="1"/>
    <col min="29" max="29" width="10.42578125" style="322" hidden="1" customWidth="1"/>
    <col min="30" max="16384" width="9.140625" style="322"/>
  </cols>
  <sheetData>
    <row r="1" spans="1:29" x14ac:dyDescent="0.3">
      <c r="A1" s="321" t="s">
        <v>585</v>
      </c>
    </row>
    <row r="2" spans="1:29" ht="19.5" thickBot="1" x14ac:dyDescent="0.35">
      <c r="N2" s="355"/>
      <c r="O2" s="355"/>
      <c r="P2" s="355"/>
      <c r="Q2" s="355"/>
    </row>
    <row r="3" spans="1:29" s="173" customFormat="1" ht="15.75" x14ac:dyDescent="0.25">
      <c r="A3" s="641"/>
      <c r="B3" s="644" t="s">
        <v>214</v>
      </c>
      <c r="C3" s="645"/>
      <c r="D3" s="645"/>
      <c r="E3" s="646"/>
      <c r="F3" s="647" t="s">
        <v>586</v>
      </c>
      <c r="G3" s="648"/>
      <c r="H3" s="648"/>
      <c r="I3" s="649"/>
      <c r="J3" s="647" t="s">
        <v>587</v>
      </c>
      <c r="K3" s="648"/>
      <c r="L3" s="648"/>
      <c r="M3" s="650"/>
      <c r="N3" s="647" t="s">
        <v>607</v>
      </c>
      <c r="O3" s="648"/>
      <c r="P3" s="648"/>
      <c r="Q3" s="649"/>
      <c r="R3" s="660"/>
      <c r="S3" s="648"/>
      <c r="T3" s="648"/>
      <c r="U3" s="649"/>
      <c r="V3" s="647"/>
      <c r="W3" s="648"/>
      <c r="X3" s="648"/>
      <c r="Y3" s="649"/>
      <c r="Z3" s="647"/>
      <c r="AA3" s="648"/>
      <c r="AB3" s="648"/>
      <c r="AC3" s="649"/>
    </row>
    <row r="4" spans="1:29" s="173" customFormat="1" ht="15" customHeight="1" x14ac:dyDescent="0.25">
      <c r="A4" s="642"/>
      <c r="B4" s="653" t="s">
        <v>588</v>
      </c>
      <c r="C4" s="655" t="s">
        <v>589</v>
      </c>
      <c r="D4" s="651" t="s">
        <v>232</v>
      </c>
      <c r="E4" s="657"/>
      <c r="F4" s="653" t="s">
        <v>588</v>
      </c>
      <c r="G4" s="655" t="s">
        <v>589</v>
      </c>
      <c r="H4" s="651" t="s">
        <v>232</v>
      </c>
      <c r="I4" s="657"/>
      <c r="J4" s="653" t="s">
        <v>588</v>
      </c>
      <c r="K4" s="655" t="s">
        <v>589</v>
      </c>
      <c r="L4" s="651" t="s">
        <v>232</v>
      </c>
      <c r="M4" s="652"/>
      <c r="N4" s="653" t="s">
        <v>588</v>
      </c>
      <c r="O4" s="655" t="s">
        <v>589</v>
      </c>
      <c r="P4" s="651" t="s">
        <v>232</v>
      </c>
      <c r="Q4" s="657"/>
      <c r="R4" s="658" t="s">
        <v>588</v>
      </c>
      <c r="S4" s="655" t="s">
        <v>589</v>
      </c>
      <c r="T4" s="651" t="s">
        <v>232</v>
      </c>
      <c r="U4" s="657"/>
      <c r="V4" s="653" t="s">
        <v>588</v>
      </c>
      <c r="W4" s="655" t="s">
        <v>589</v>
      </c>
      <c r="X4" s="651" t="s">
        <v>232</v>
      </c>
      <c r="Y4" s="657"/>
      <c r="Z4" s="653" t="s">
        <v>588</v>
      </c>
      <c r="AA4" s="655" t="s">
        <v>589</v>
      </c>
      <c r="AB4" s="651" t="s">
        <v>232</v>
      </c>
      <c r="AC4" s="657"/>
    </row>
    <row r="5" spans="1:29" s="173" customFormat="1" ht="16.5" thickBot="1" x14ac:dyDescent="0.3">
      <c r="A5" s="643"/>
      <c r="B5" s="654"/>
      <c r="C5" s="656"/>
      <c r="D5" s="323" t="s">
        <v>590</v>
      </c>
      <c r="E5" s="324" t="s">
        <v>591</v>
      </c>
      <c r="F5" s="654"/>
      <c r="G5" s="656"/>
      <c r="H5" s="323" t="s">
        <v>590</v>
      </c>
      <c r="I5" s="324" t="s">
        <v>591</v>
      </c>
      <c r="J5" s="654"/>
      <c r="K5" s="656"/>
      <c r="L5" s="323" t="s">
        <v>590</v>
      </c>
      <c r="M5" s="359" t="s">
        <v>591</v>
      </c>
      <c r="N5" s="654"/>
      <c r="O5" s="656"/>
      <c r="P5" s="323" t="s">
        <v>590</v>
      </c>
      <c r="Q5" s="324" t="s">
        <v>591</v>
      </c>
      <c r="R5" s="659"/>
      <c r="S5" s="656"/>
      <c r="T5" s="323" t="s">
        <v>590</v>
      </c>
      <c r="U5" s="324" t="s">
        <v>591</v>
      </c>
      <c r="V5" s="654"/>
      <c r="W5" s="656"/>
      <c r="X5" s="323" t="s">
        <v>590</v>
      </c>
      <c r="Y5" s="324" t="s">
        <v>591</v>
      </c>
      <c r="Z5" s="654"/>
      <c r="AA5" s="656"/>
      <c r="AB5" s="323" t="s">
        <v>590</v>
      </c>
      <c r="AC5" s="324" t="s">
        <v>591</v>
      </c>
    </row>
    <row r="6" spans="1:29" s="328" customFormat="1" ht="19.5" thickBot="1" x14ac:dyDescent="0.35">
      <c r="A6" s="365" t="s">
        <v>214</v>
      </c>
      <c r="B6" s="366">
        <f>SUM(B7:B18)</f>
        <v>418</v>
      </c>
      <c r="C6" s="367">
        <f t="shared" ref="C6:Q6" si="0">SUM(C7:C18)</f>
        <v>5093</v>
      </c>
      <c r="D6" s="367">
        <f t="shared" si="0"/>
        <v>2548</v>
      </c>
      <c r="E6" s="368">
        <f t="shared" si="0"/>
        <v>2545</v>
      </c>
      <c r="F6" s="366">
        <f t="shared" si="0"/>
        <v>139</v>
      </c>
      <c r="G6" s="367">
        <f t="shared" si="0"/>
        <v>2191</v>
      </c>
      <c r="H6" s="367">
        <f t="shared" si="0"/>
        <v>1104</v>
      </c>
      <c r="I6" s="368">
        <f t="shared" si="0"/>
        <v>1087</v>
      </c>
      <c r="J6" s="366">
        <f t="shared" si="0"/>
        <v>163</v>
      </c>
      <c r="K6" s="367">
        <f t="shared" si="0"/>
        <v>2533</v>
      </c>
      <c r="L6" s="367">
        <f t="shared" si="0"/>
        <v>1291</v>
      </c>
      <c r="M6" s="369">
        <f t="shared" si="0"/>
        <v>1242</v>
      </c>
      <c r="N6" s="366">
        <f t="shared" si="0"/>
        <v>116</v>
      </c>
      <c r="O6" s="367">
        <f t="shared" si="0"/>
        <v>369</v>
      </c>
      <c r="P6" s="367">
        <f t="shared" si="0"/>
        <v>153</v>
      </c>
      <c r="Q6" s="368">
        <f t="shared" si="0"/>
        <v>216</v>
      </c>
      <c r="R6" s="346">
        <f t="shared" ref="R6:AC6" si="1">SUM(R7:R20)</f>
        <v>0</v>
      </c>
      <c r="S6" s="326">
        <f t="shared" si="1"/>
        <v>0</v>
      </c>
      <c r="T6" s="326">
        <f t="shared" si="1"/>
        <v>0</v>
      </c>
      <c r="U6" s="327">
        <f t="shared" si="1"/>
        <v>0</v>
      </c>
      <c r="V6" s="325">
        <f t="shared" si="1"/>
        <v>0</v>
      </c>
      <c r="W6" s="326">
        <f t="shared" si="1"/>
        <v>0</v>
      </c>
      <c r="X6" s="326">
        <f t="shared" si="1"/>
        <v>0</v>
      </c>
      <c r="Y6" s="327">
        <f t="shared" si="1"/>
        <v>0</v>
      </c>
      <c r="Z6" s="325">
        <f t="shared" si="1"/>
        <v>0</v>
      </c>
      <c r="AA6" s="326">
        <f t="shared" si="1"/>
        <v>0</v>
      </c>
      <c r="AB6" s="326">
        <f t="shared" si="1"/>
        <v>0</v>
      </c>
      <c r="AC6" s="327">
        <f t="shared" si="1"/>
        <v>0</v>
      </c>
    </row>
    <row r="7" spans="1:29" ht="27.75" customHeight="1" x14ac:dyDescent="0.3">
      <c r="A7" s="360" t="s">
        <v>592</v>
      </c>
      <c r="B7" s="361">
        <f>F7+J7+N7+R7+V7+Z7</f>
        <v>35</v>
      </c>
      <c r="C7" s="362">
        <f>D7+E7</f>
        <v>434</v>
      </c>
      <c r="D7" s="362">
        <f>H7+L7+P7+T7+X7+AB7</f>
        <v>216</v>
      </c>
      <c r="E7" s="363">
        <f>I7+M7+Q7+U7+Y7+AC7</f>
        <v>218</v>
      </c>
      <c r="F7" s="361">
        <v>12</v>
      </c>
      <c r="G7" s="362">
        <f>H7+I7</f>
        <v>189</v>
      </c>
      <c r="H7" s="362">
        <v>94</v>
      </c>
      <c r="I7" s="363">
        <v>95</v>
      </c>
      <c r="J7" s="361">
        <v>13</v>
      </c>
      <c r="K7" s="362">
        <f>L7+M7</f>
        <v>208</v>
      </c>
      <c r="L7" s="362">
        <v>107</v>
      </c>
      <c r="M7" s="364">
        <v>101</v>
      </c>
      <c r="N7" s="361">
        <v>10</v>
      </c>
      <c r="O7" s="362">
        <f>P7+Q7</f>
        <v>37</v>
      </c>
      <c r="P7" s="362">
        <v>15</v>
      </c>
      <c r="Q7" s="363">
        <v>22</v>
      </c>
      <c r="R7" s="347"/>
      <c r="S7" s="331">
        <f>T7+U7</f>
        <v>0</v>
      </c>
      <c r="T7" s="331"/>
      <c r="U7" s="332"/>
      <c r="V7" s="330"/>
      <c r="W7" s="331">
        <f>X7+Y7</f>
        <v>0</v>
      </c>
      <c r="X7" s="331"/>
      <c r="Y7" s="332"/>
      <c r="Z7" s="330"/>
      <c r="AA7" s="331">
        <f>AB7+AC7</f>
        <v>0</v>
      </c>
      <c r="AB7" s="331"/>
      <c r="AC7" s="332"/>
    </row>
    <row r="8" spans="1:29" ht="27.75" customHeight="1" x14ac:dyDescent="0.3">
      <c r="A8" s="329" t="s">
        <v>593</v>
      </c>
      <c r="B8" s="330">
        <f t="shared" ref="B8:B18" si="2">F8+J8+N8+R8+V8+Z8</f>
        <v>35</v>
      </c>
      <c r="C8" s="331">
        <f t="shared" ref="C8:C20" si="3">D8+E8</f>
        <v>432</v>
      </c>
      <c r="D8" s="331">
        <f t="shared" ref="D8:E18" si="4">H8+L8+P8+T8+X8+AB8</f>
        <v>213</v>
      </c>
      <c r="E8" s="332">
        <f t="shared" si="4"/>
        <v>219</v>
      </c>
      <c r="F8" s="330">
        <v>12</v>
      </c>
      <c r="G8" s="331">
        <f t="shared" ref="G8:G20" si="5">H8+I8</f>
        <v>189</v>
      </c>
      <c r="H8" s="331">
        <v>94</v>
      </c>
      <c r="I8" s="332">
        <v>95</v>
      </c>
      <c r="J8" s="330">
        <v>13</v>
      </c>
      <c r="K8" s="331">
        <f t="shared" ref="K8:K20" si="6">L8+M8</f>
        <v>209</v>
      </c>
      <c r="L8" s="331">
        <v>107</v>
      </c>
      <c r="M8" s="351">
        <v>102</v>
      </c>
      <c r="N8" s="330">
        <v>10</v>
      </c>
      <c r="O8" s="331">
        <f t="shared" ref="O8:O20" si="7">P8+Q8</f>
        <v>34</v>
      </c>
      <c r="P8" s="331">
        <v>12</v>
      </c>
      <c r="Q8" s="332">
        <v>22</v>
      </c>
      <c r="R8" s="347"/>
      <c r="S8" s="331">
        <f t="shared" ref="S8:S20" si="8">T8+U8</f>
        <v>0</v>
      </c>
      <c r="T8" s="331"/>
      <c r="U8" s="332"/>
      <c r="V8" s="330"/>
      <c r="W8" s="331">
        <f t="shared" ref="W8:W20" si="9">X8+Y8</f>
        <v>0</v>
      </c>
      <c r="X8" s="331"/>
      <c r="Y8" s="332"/>
      <c r="Z8" s="330"/>
      <c r="AA8" s="331">
        <f t="shared" ref="AA8:AA20" si="10">AB8+AC8</f>
        <v>0</v>
      </c>
      <c r="AB8" s="331"/>
      <c r="AC8" s="332"/>
    </row>
    <row r="9" spans="1:29" ht="27.75" customHeight="1" x14ac:dyDescent="0.3">
      <c r="A9" s="329" t="s">
        <v>594</v>
      </c>
      <c r="B9" s="330">
        <f t="shared" si="2"/>
        <v>35</v>
      </c>
      <c r="C9" s="331">
        <f t="shared" si="3"/>
        <v>431</v>
      </c>
      <c r="D9" s="331">
        <f t="shared" si="4"/>
        <v>212</v>
      </c>
      <c r="E9" s="332">
        <f t="shared" si="4"/>
        <v>219</v>
      </c>
      <c r="F9" s="330">
        <v>12</v>
      </c>
      <c r="G9" s="331">
        <f t="shared" si="5"/>
        <v>190</v>
      </c>
      <c r="H9" s="331">
        <v>94</v>
      </c>
      <c r="I9" s="332">
        <v>96</v>
      </c>
      <c r="J9" s="330">
        <v>13</v>
      </c>
      <c r="K9" s="331">
        <f t="shared" si="6"/>
        <v>207</v>
      </c>
      <c r="L9" s="331">
        <v>106</v>
      </c>
      <c r="M9" s="351">
        <v>101</v>
      </c>
      <c r="N9" s="330">
        <v>10</v>
      </c>
      <c r="O9" s="331">
        <f t="shared" si="7"/>
        <v>34</v>
      </c>
      <c r="P9" s="331">
        <v>12</v>
      </c>
      <c r="Q9" s="332">
        <v>22</v>
      </c>
      <c r="R9" s="347"/>
      <c r="S9" s="331">
        <f t="shared" si="8"/>
        <v>0</v>
      </c>
      <c r="T9" s="331"/>
      <c r="U9" s="332"/>
      <c r="V9" s="330"/>
      <c r="W9" s="331">
        <f t="shared" si="9"/>
        <v>0</v>
      </c>
      <c r="X9" s="331"/>
      <c r="Y9" s="332"/>
      <c r="Z9" s="330"/>
      <c r="AA9" s="331">
        <f t="shared" si="10"/>
        <v>0</v>
      </c>
      <c r="AB9" s="331"/>
      <c r="AC9" s="332"/>
    </row>
    <row r="10" spans="1:29" ht="27.75" customHeight="1" x14ac:dyDescent="0.3">
      <c r="A10" s="329" t="s">
        <v>595</v>
      </c>
      <c r="B10" s="330">
        <f t="shared" si="2"/>
        <v>35</v>
      </c>
      <c r="C10" s="331">
        <f t="shared" si="3"/>
        <v>424</v>
      </c>
      <c r="D10" s="331">
        <f t="shared" si="4"/>
        <v>209</v>
      </c>
      <c r="E10" s="332">
        <f t="shared" si="4"/>
        <v>215</v>
      </c>
      <c r="F10" s="330">
        <v>12</v>
      </c>
      <c r="G10" s="331">
        <f t="shared" si="5"/>
        <v>186</v>
      </c>
      <c r="H10" s="331">
        <v>92</v>
      </c>
      <c r="I10" s="332">
        <v>94</v>
      </c>
      <c r="J10" s="330">
        <v>13</v>
      </c>
      <c r="K10" s="331">
        <f t="shared" si="6"/>
        <v>204</v>
      </c>
      <c r="L10" s="331">
        <v>105</v>
      </c>
      <c r="M10" s="351">
        <v>99</v>
      </c>
      <c r="N10" s="330">
        <v>10</v>
      </c>
      <c r="O10" s="331">
        <f t="shared" si="7"/>
        <v>34</v>
      </c>
      <c r="P10" s="331">
        <v>12</v>
      </c>
      <c r="Q10" s="332">
        <v>22</v>
      </c>
      <c r="R10" s="347"/>
      <c r="S10" s="331">
        <f t="shared" si="8"/>
        <v>0</v>
      </c>
      <c r="T10" s="331"/>
      <c r="U10" s="332"/>
      <c r="V10" s="330"/>
      <c r="W10" s="331">
        <f t="shared" si="9"/>
        <v>0</v>
      </c>
      <c r="X10" s="331"/>
      <c r="Y10" s="332"/>
      <c r="Z10" s="330"/>
      <c r="AA10" s="331">
        <f t="shared" si="10"/>
        <v>0</v>
      </c>
      <c r="AB10" s="331"/>
      <c r="AC10" s="332"/>
    </row>
    <row r="11" spans="1:29" ht="27.75" customHeight="1" x14ac:dyDescent="0.3">
      <c r="A11" s="329" t="s">
        <v>596</v>
      </c>
      <c r="B11" s="330">
        <f t="shared" si="2"/>
        <v>35</v>
      </c>
      <c r="C11" s="331">
        <f t="shared" si="3"/>
        <v>428</v>
      </c>
      <c r="D11" s="331">
        <f t="shared" si="4"/>
        <v>211</v>
      </c>
      <c r="E11" s="332">
        <f t="shared" si="4"/>
        <v>217</v>
      </c>
      <c r="F11" s="330">
        <v>12</v>
      </c>
      <c r="G11" s="331">
        <f t="shared" si="5"/>
        <v>188</v>
      </c>
      <c r="H11" s="331">
        <v>94</v>
      </c>
      <c r="I11" s="332">
        <v>94</v>
      </c>
      <c r="J11" s="330">
        <v>13</v>
      </c>
      <c r="K11" s="331">
        <f t="shared" si="6"/>
        <v>206</v>
      </c>
      <c r="L11" s="331">
        <v>105</v>
      </c>
      <c r="M11" s="351">
        <v>101</v>
      </c>
      <c r="N11" s="330">
        <v>10</v>
      </c>
      <c r="O11" s="331">
        <f t="shared" si="7"/>
        <v>34</v>
      </c>
      <c r="P11" s="331">
        <v>12</v>
      </c>
      <c r="Q11" s="332">
        <v>22</v>
      </c>
      <c r="R11" s="347"/>
      <c r="S11" s="331">
        <f t="shared" si="8"/>
        <v>0</v>
      </c>
      <c r="T11" s="331"/>
      <c r="U11" s="332"/>
      <c r="V11" s="330"/>
      <c r="W11" s="331">
        <f t="shared" si="9"/>
        <v>0</v>
      </c>
      <c r="X11" s="331"/>
      <c r="Y11" s="332"/>
      <c r="Z11" s="330"/>
      <c r="AA11" s="331">
        <f t="shared" si="10"/>
        <v>0</v>
      </c>
      <c r="AB11" s="331"/>
      <c r="AC11" s="332"/>
    </row>
    <row r="12" spans="1:29" ht="27.75" customHeight="1" x14ac:dyDescent="0.3">
      <c r="A12" s="329" t="s">
        <v>597</v>
      </c>
      <c r="B12" s="330">
        <f t="shared" si="2"/>
        <v>36</v>
      </c>
      <c r="C12" s="331">
        <f t="shared" si="3"/>
        <v>436</v>
      </c>
      <c r="D12" s="331">
        <f t="shared" si="4"/>
        <v>215</v>
      </c>
      <c r="E12" s="332">
        <f t="shared" si="4"/>
        <v>221</v>
      </c>
      <c r="F12" s="330">
        <v>13</v>
      </c>
      <c r="G12" s="331">
        <f t="shared" si="5"/>
        <v>200</v>
      </c>
      <c r="H12" s="331">
        <v>100</v>
      </c>
      <c r="I12" s="332">
        <v>100</v>
      </c>
      <c r="J12" s="330">
        <v>13</v>
      </c>
      <c r="K12" s="331">
        <f t="shared" si="6"/>
        <v>202</v>
      </c>
      <c r="L12" s="331">
        <v>103</v>
      </c>
      <c r="M12" s="351">
        <v>99</v>
      </c>
      <c r="N12" s="330">
        <v>10</v>
      </c>
      <c r="O12" s="331">
        <f t="shared" si="7"/>
        <v>34</v>
      </c>
      <c r="P12" s="331">
        <v>12</v>
      </c>
      <c r="Q12" s="332">
        <v>22</v>
      </c>
      <c r="R12" s="347"/>
      <c r="S12" s="331">
        <f t="shared" si="8"/>
        <v>0</v>
      </c>
      <c r="T12" s="331"/>
      <c r="U12" s="332"/>
      <c r="V12" s="330"/>
      <c r="W12" s="331">
        <f t="shared" si="9"/>
        <v>0</v>
      </c>
      <c r="X12" s="331"/>
      <c r="Y12" s="332"/>
      <c r="Z12" s="330"/>
      <c r="AA12" s="331">
        <f t="shared" si="10"/>
        <v>0</v>
      </c>
      <c r="AB12" s="331"/>
      <c r="AC12" s="332"/>
    </row>
    <row r="13" spans="1:29" ht="27.75" customHeight="1" x14ac:dyDescent="0.3">
      <c r="A13" s="329" t="s">
        <v>598</v>
      </c>
      <c r="B13" s="330">
        <f t="shared" si="2"/>
        <v>33</v>
      </c>
      <c r="C13" s="331">
        <f t="shared" si="3"/>
        <v>394</v>
      </c>
      <c r="D13" s="331">
        <f t="shared" si="4"/>
        <v>199</v>
      </c>
      <c r="E13" s="332">
        <f t="shared" si="4"/>
        <v>195</v>
      </c>
      <c r="F13" s="330">
        <v>11</v>
      </c>
      <c r="G13" s="331">
        <f t="shared" si="5"/>
        <v>181</v>
      </c>
      <c r="H13" s="331">
        <v>94</v>
      </c>
      <c r="I13" s="332">
        <v>87</v>
      </c>
      <c r="J13" s="330">
        <v>13</v>
      </c>
      <c r="K13" s="331">
        <f t="shared" si="6"/>
        <v>178</v>
      </c>
      <c r="L13" s="331">
        <v>91</v>
      </c>
      <c r="M13" s="351">
        <v>87</v>
      </c>
      <c r="N13" s="330">
        <v>9</v>
      </c>
      <c r="O13" s="331">
        <f t="shared" si="7"/>
        <v>35</v>
      </c>
      <c r="P13" s="331">
        <v>14</v>
      </c>
      <c r="Q13" s="332">
        <v>21</v>
      </c>
      <c r="R13" s="347"/>
      <c r="S13" s="331">
        <f t="shared" si="8"/>
        <v>0</v>
      </c>
      <c r="T13" s="331"/>
      <c r="U13" s="332"/>
      <c r="V13" s="330"/>
      <c r="W13" s="331">
        <f t="shared" si="9"/>
        <v>0</v>
      </c>
      <c r="X13" s="331"/>
      <c r="Y13" s="332"/>
      <c r="Z13" s="330"/>
      <c r="AA13" s="331">
        <f t="shared" si="10"/>
        <v>0</v>
      </c>
      <c r="AB13" s="331"/>
      <c r="AC13" s="332"/>
    </row>
    <row r="14" spans="1:29" ht="27.75" customHeight="1" x14ac:dyDescent="0.3">
      <c r="A14" s="329" t="s">
        <v>599</v>
      </c>
      <c r="B14" s="330">
        <f t="shared" si="2"/>
        <v>32</v>
      </c>
      <c r="C14" s="331">
        <f t="shared" si="3"/>
        <v>376</v>
      </c>
      <c r="D14" s="331">
        <f t="shared" si="4"/>
        <v>193</v>
      </c>
      <c r="E14" s="332">
        <f t="shared" si="4"/>
        <v>183</v>
      </c>
      <c r="F14" s="330">
        <v>11</v>
      </c>
      <c r="G14" s="331">
        <f t="shared" si="5"/>
        <v>181</v>
      </c>
      <c r="H14" s="331">
        <v>94</v>
      </c>
      <c r="I14" s="332">
        <v>87</v>
      </c>
      <c r="J14" s="330">
        <v>13</v>
      </c>
      <c r="K14" s="331">
        <f t="shared" si="6"/>
        <v>172</v>
      </c>
      <c r="L14" s="331">
        <v>86</v>
      </c>
      <c r="M14" s="351">
        <v>86</v>
      </c>
      <c r="N14" s="330">
        <v>8</v>
      </c>
      <c r="O14" s="331">
        <f t="shared" si="7"/>
        <v>23</v>
      </c>
      <c r="P14" s="331">
        <v>13</v>
      </c>
      <c r="Q14" s="332">
        <v>10</v>
      </c>
      <c r="R14" s="347"/>
      <c r="S14" s="331">
        <f t="shared" si="8"/>
        <v>0</v>
      </c>
      <c r="T14" s="331"/>
      <c r="U14" s="332"/>
      <c r="V14" s="330"/>
      <c r="W14" s="331">
        <f t="shared" si="9"/>
        <v>0</v>
      </c>
      <c r="X14" s="331"/>
      <c r="Y14" s="332"/>
      <c r="Z14" s="330"/>
      <c r="AA14" s="331">
        <f t="shared" si="10"/>
        <v>0</v>
      </c>
      <c r="AB14" s="331"/>
      <c r="AC14" s="332"/>
    </row>
    <row r="15" spans="1:29" ht="27.75" customHeight="1" x14ac:dyDescent="0.3">
      <c r="A15" s="329" t="s">
        <v>600</v>
      </c>
      <c r="B15" s="330">
        <f t="shared" si="2"/>
        <v>34</v>
      </c>
      <c r="C15" s="331">
        <f t="shared" si="3"/>
        <v>405</v>
      </c>
      <c r="D15" s="331">
        <f t="shared" si="4"/>
        <v>197</v>
      </c>
      <c r="E15" s="332">
        <f t="shared" si="4"/>
        <v>208</v>
      </c>
      <c r="F15" s="330">
        <v>11</v>
      </c>
      <c r="G15" s="331">
        <f t="shared" si="5"/>
        <v>171</v>
      </c>
      <c r="H15" s="331">
        <v>84</v>
      </c>
      <c r="I15" s="332">
        <v>87</v>
      </c>
      <c r="J15" s="330">
        <v>14</v>
      </c>
      <c r="K15" s="331">
        <f t="shared" si="6"/>
        <v>201</v>
      </c>
      <c r="L15" s="331">
        <v>101</v>
      </c>
      <c r="M15" s="351">
        <v>100</v>
      </c>
      <c r="N15" s="330">
        <v>9</v>
      </c>
      <c r="O15" s="331">
        <f t="shared" si="7"/>
        <v>33</v>
      </c>
      <c r="P15" s="331">
        <v>12</v>
      </c>
      <c r="Q15" s="332">
        <v>21</v>
      </c>
      <c r="R15" s="347"/>
      <c r="S15" s="331">
        <f t="shared" si="8"/>
        <v>0</v>
      </c>
      <c r="T15" s="331"/>
      <c r="U15" s="332"/>
      <c r="V15" s="330"/>
      <c r="W15" s="331">
        <f t="shared" si="9"/>
        <v>0</v>
      </c>
      <c r="X15" s="331"/>
      <c r="Y15" s="332"/>
      <c r="Z15" s="330"/>
      <c r="AA15" s="331">
        <f t="shared" si="10"/>
        <v>0</v>
      </c>
      <c r="AB15" s="331"/>
      <c r="AC15" s="332"/>
    </row>
    <row r="16" spans="1:29" ht="27.75" customHeight="1" x14ac:dyDescent="0.3">
      <c r="A16" s="329" t="s">
        <v>601</v>
      </c>
      <c r="B16" s="330">
        <f t="shared" si="2"/>
        <v>36</v>
      </c>
      <c r="C16" s="331">
        <f t="shared" si="3"/>
        <v>435</v>
      </c>
      <c r="D16" s="331">
        <f t="shared" si="4"/>
        <v>223</v>
      </c>
      <c r="E16" s="332">
        <f t="shared" si="4"/>
        <v>212</v>
      </c>
      <c r="F16" s="330">
        <v>11</v>
      </c>
      <c r="G16" s="331">
        <f t="shared" si="5"/>
        <v>173</v>
      </c>
      <c r="H16" s="331">
        <v>87</v>
      </c>
      <c r="I16" s="332">
        <v>86</v>
      </c>
      <c r="J16" s="330">
        <v>15</v>
      </c>
      <c r="K16" s="331">
        <f t="shared" si="6"/>
        <v>239</v>
      </c>
      <c r="L16" s="331">
        <v>123</v>
      </c>
      <c r="M16" s="351">
        <v>116</v>
      </c>
      <c r="N16" s="330">
        <v>10</v>
      </c>
      <c r="O16" s="331">
        <f t="shared" si="7"/>
        <v>23</v>
      </c>
      <c r="P16" s="331">
        <v>13</v>
      </c>
      <c r="Q16" s="332">
        <v>10</v>
      </c>
      <c r="R16" s="347"/>
      <c r="S16" s="331">
        <f t="shared" si="8"/>
        <v>0</v>
      </c>
      <c r="T16" s="331"/>
      <c r="U16" s="332"/>
      <c r="V16" s="330"/>
      <c r="W16" s="331">
        <f t="shared" si="9"/>
        <v>0</v>
      </c>
      <c r="X16" s="331"/>
      <c r="Y16" s="332"/>
      <c r="Z16" s="330"/>
      <c r="AA16" s="331">
        <f t="shared" si="10"/>
        <v>0</v>
      </c>
      <c r="AB16" s="331"/>
      <c r="AC16" s="332"/>
    </row>
    <row r="17" spans="1:29" ht="27.75" customHeight="1" x14ac:dyDescent="0.3">
      <c r="A17" s="329" t="s">
        <v>602</v>
      </c>
      <c r="B17" s="330">
        <f t="shared" si="2"/>
        <v>36</v>
      </c>
      <c r="C17" s="331">
        <f t="shared" si="3"/>
        <v>443</v>
      </c>
      <c r="D17" s="331">
        <f t="shared" si="4"/>
        <v>226</v>
      </c>
      <c r="E17" s="332">
        <f t="shared" si="4"/>
        <v>217</v>
      </c>
      <c r="F17" s="330">
        <v>11</v>
      </c>
      <c r="G17" s="331">
        <f t="shared" si="5"/>
        <v>169</v>
      </c>
      <c r="H17" s="331">
        <v>86</v>
      </c>
      <c r="I17" s="332">
        <v>83</v>
      </c>
      <c r="J17" s="330">
        <v>15</v>
      </c>
      <c r="K17" s="331">
        <f t="shared" si="6"/>
        <v>251</v>
      </c>
      <c r="L17" s="331">
        <v>127</v>
      </c>
      <c r="M17" s="351">
        <v>124</v>
      </c>
      <c r="N17" s="330">
        <v>10</v>
      </c>
      <c r="O17" s="331">
        <f t="shared" si="7"/>
        <v>23</v>
      </c>
      <c r="P17" s="331">
        <v>13</v>
      </c>
      <c r="Q17" s="332">
        <v>10</v>
      </c>
      <c r="R17" s="347"/>
      <c r="S17" s="331">
        <f t="shared" si="8"/>
        <v>0</v>
      </c>
      <c r="T17" s="331"/>
      <c r="U17" s="332"/>
      <c r="V17" s="330"/>
      <c r="W17" s="331">
        <f t="shared" si="9"/>
        <v>0</v>
      </c>
      <c r="X17" s="331"/>
      <c r="Y17" s="332"/>
      <c r="Z17" s="330"/>
      <c r="AA17" s="331">
        <f t="shared" si="10"/>
        <v>0</v>
      </c>
      <c r="AB17" s="331"/>
      <c r="AC17" s="332"/>
    </row>
    <row r="18" spans="1:29" ht="27.75" customHeight="1" thickBot="1" x14ac:dyDescent="0.35">
      <c r="A18" s="333" t="s">
        <v>603</v>
      </c>
      <c r="B18" s="334">
        <f t="shared" si="2"/>
        <v>36</v>
      </c>
      <c r="C18" s="335">
        <f t="shared" si="3"/>
        <v>455</v>
      </c>
      <c r="D18" s="335">
        <f t="shared" si="4"/>
        <v>234</v>
      </c>
      <c r="E18" s="336">
        <f t="shared" si="4"/>
        <v>221</v>
      </c>
      <c r="F18" s="334">
        <v>11</v>
      </c>
      <c r="G18" s="335">
        <f t="shared" si="5"/>
        <v>174</v>
      </c>
      <c r="H18" s="335">
        <v>91</v>
      </c>
      <c r="I18" s="336">
        <v>83</v>
      </c>
      <c r="J18" s="334">
        <v>15</v>
      </c>
      <c r="K18" s="335">
        <f t="shared" si="6"/>
        <v>256</v>
      </c>
      <c r="L18" s="335">
        <v>130</v>
      </c>
      <c r="M18" s="352">
        <v>126</v>
      </c>
      <c r="N18" s="334">
        <v>10</v>
      </c>
      <c r="O18" s="335">
        <f t="shared" si="7"/>
        <v>25</v>
      </c>
      <c r="P18" s="335">
        <v>13</v>
      </c>
      <c r="Q18" s="336">
        <v>12</v>
      </c>
      <c r="R18" s="348"/>
      <c r="S18" s="335">
        <f t="shared" si="8"/>
        <v>0</v>
      </c>
      <c r="T18" s="335"/>
      <c r="U18" s="336"/>
      <c r="V18" s="334"/>
      <c r="W18" s="335">
        <f t="shared" si="9"/>
        <v>0</v>
      </c>
      <c r="X18" s="335"/>
      <c r="Y18" s="336"/>
      <c r="Z18" s="334"/>
      <c r="AA18" s="335">
        <f t="shared" si="10"/>
        <v>0</v>
      </c>
      <c r="AB18" s="335"/>
      <c r="AC18" s="336"/>
    </row>
    <row r="19" spans="1:29" ht="27.75" customHeight="1" thickBot="1" x14ac:dyDescent="0.35">
      <c r="A19" s="337" t="s">
        <v>604</v>
      </c>
      <c r="B19" s="338">
        <f>SUM(B7:B18)</f>
        <v>418</v>
      </c>
      <c r="C19" s="339">
        <f t="shared" si="3"/>
        <v>5093</v>
      </c>
      <c r="D19" s="339">
        <f t="shared" ref="D19:E19" si="11">SUM(D7:D18)</f>
        <v>2548</v>
      </c>
      <c r="E19" s="340">
        <f t="shared" si="11"/>
        <v>2545</v>
      </c>
      <c r="F19" s="338">
        <f>SUM(F7:F18)</f>
        <v>139</v>
      </c>
      <c r="G19" s="339">
        <f t="shared" si="5"/>
        <v>2191</v>
      </c>
      <c r="H19" s="339">
        <f t="shared" ref="H19:I19" si="12">SUM(H7:H18)</f>
        <v>1104</v>
      </c>
      <c r="I19" s="340">
        <f t="shared" si="12"/>
        <v>1087</v>
      </c>
      <c r="J19" s="338">
        <f>SUM(J7:J18)</f>
        <v>163</v>
      </c>
      <c r="K19" s="339">
        <f t="shared" si="6"/>
        <v>2533</v>
      </c>
      <c r="L19" s="339">
        <f t="shared" ref="L19:M19" si="13">SUM(L7:L18)</f>
        <v>1291</v>
      </c>
      <c r="M19" s="353">
        <f t="shared" si="13"/>
        <v>1242</v>
      </c>
      <c r="N19" s="338">
        <f>SUM(N7:N18)</f>
        <v>116</v>
      </c>
      <c r="O19" s="339">
        <f t="shared" si="7"/>
        <v>369</v>
      </c>
      <c r="P19" s="339">
        <f t="shared" ref="P19:Q19" si="14">SUM(P7:P18)</f>
        <v>153</v>
      </c>
      <c r="Q19" s="340">
        <f t="shared" si="14"/>
        <v>216</v>
      </c>
      <c r="R19" s="349">
        <f>SUM(R7:R18)</f>
        <v>0</v>
      </c>
      <c r="S19" s="339">
        <f t="shared" si="8"/>
        <v>0</v>
      </c>
      <c r="T19" s="339">
        <f t="shared" ref="T19:U19" si="15">SUM(T7:T18)</f>
        <v>0</v>
      </c>
      <c r="U19" s="340">
        <f t="shared" si="15"/>
        <v>0</v>
      </c>
      <c r="V19" s="338">
        <f>SUM(V7:V18)</f>
        <v>0</v>
      </c>
      <c r="W19" s="339">
        <f t="shared" si="9"/>
        <v>0</v>
      </c>
      <c r="X19" s="339">
        <f t="shared" ref="X19:Y19" si="16">SUM(X7:X18)</f>
        <v>0</v>
      </c>
      <c r="Y19" s="340">
        <f t="shared" si="16"/>
        <v>0</v>
      </c>
      <c r="Z19" s="338">
        <f>SUM(Z7:Z18)</f>
        <v>0</v>
      </c>
      <c r="AA19" s="339">
        <f t="shared" si="10"/>
        <v>0</v>
      </c>
      <c r="AB19" s="339">
        <f t="shared" ref="AB19:AC19" si="17">SUM(AB7:AB18)</f>
        <v>0</v>
      </c>
      <c r="AC19" s="340">
        <f t="shared" si="17"/>
        <v>0</v>
      </c>
    </row>
    <row r="20" spans="1:29" ht="56.25" customHeight="1" thickBot="1" x14ac:dyDescent="0.35">
      <c r="A20" s="341" t="s">
        <v>605</v>
      </c>
      <c r="B20" s="342">
        <f>B19/12</f>
        <v>34.833333333333336</v>
      </c>
      <c r="C20" s="343">
        <f t="shared" si="3"/>
        <v>424.41666666666669</v>
      </c>
      <c r="D20" s="343">
        <f t="shared" ref="D20:E20" si="18">D19/12</f>
        <v>212.33333333333334</v>
      </c>
      <c r="E20" s="344">
        <f t="shared" si="18"/>
        <v>212.08333333333334</v>
      </c>
      <c r="F20" s="342">
        <f>F19/12</f>
        <v>11.583333333333334</v>
      </c>
      <c r="G20" s="343">
        <f t="shared" si="5"/>
        <v>182.58333333333331</v>
      </c>
      <c r="H20" s="343">
        <f t="shared" ref="H20:I20" si="19">H19/12</f>
        <v>92</v>
      </c>
      <c r="I20" s="344">
        <f t="shared" si="19"/>
        <v>90.583333333333329</v>
      </c>
      <c r="J20" s="342">
        <f>J19/12</f>
        <v>13.583333333333334</v>
      </c>
      <c r="K20" s="343">
        <f t="shared" si="6"/>
        <v>211.08333333333331</v>
      </c>
      <c r="L20" s="343">
        <f t="shared" ref="L20:M20" si="20">L19/12</f>
        <v>107.58333333333333</v>
      </c>
      <c r="M20" s="354">
        <f t="shared" si="20"/>
        <v>103.5</v>
      </c>
      <c r="N20" s="356">
        <f>N19/12</f>
        <v>9.6666666666666661</v>
      </c>
      <c r="O20" s="357">
        <f t="shared" si="7"/>
        <v>30.75</v>
      </c>
      <c r="P20" s="357">
        <f t="shared" ref="P20:Q20" si="21">P19/12</f>
        <v>12.75</v>
      </c>
      <c r="Q20" s="358">
        <f t="shared" si="21"/>
        <v>18</v>
      </c>
      <c r="R20" s="350">
        <f>R19/12</f>
        <v>0</v>
      </c>
      <c r="S20" s="343">
        <f t="shared" si="8"/>
        <v>0</v>
      </c>
      <c r="T20" s="343">
        <f t="shared" ref="T20:U20" si="22">T19/12</f>
        <v>0</v>
      </c>
      <c r="U20" s="344">
        <f t="shared" si="22"/>
        <v>0</v>
      </c>
      <c r="V20" s="342">
        <f>V19/12</f>
        <v>0</v>
      </c>
      <c r="W20" s="343">
        <f t="shared" si="9"/>
        <v>0</v>
      </c>
      <c r="X20" s="343">
        <f t="shared" ref="X20:Y20" si="23">X19/12</f>
        <v>0</v>
      </c>
      <c r="Y20" s="344">
        <f t="shared" si="23"/>
        <v>0</v>
      </c>
      <c r="Z20" s="342">
        <f>Z19/12</f>
        <v>0</v>
      </c>
      <c r="AA20" s="343">
        <f t="shared" si="10"/>
        <v>0</v>
      </c>
      <c r="AB20" s="343">
        <f t="shared" ref="AB20:AC20" si="24">AB19/12</f>
        <v>0</v>
      </c>
      <c r="AC20" s="344">
        <f t="shared" si="24"/>
        <v>0</v>
      </c>
    </row>
    <row r="23" spans="1:29" x14ac:dyDescent="0.3">
      <c r="A23" s="322" t="s">
        <v>606</v>
      </c>
      <c r="I23" s="322" t="s">
        <v>303</v>
      </c>
    </row>
  </sheetData>
  <mergeCells count="29">
    <mergeCell ref="G4:G5"/>
    <mergeCell ref="V4:V5"/>
    <mergeCell ref="W4:W5"/>
    <mergeCell ref="X4:Y4"/>
    <mergeCell ref="V3:Y3"/>
    <mergeCell ref="R3:U3"/>
    <mergeCell ref="Z4:Z5"/>
    <mergeCell ref="R4:R5"/>
    <mergeCell ref="S4:S5"/>
    <mergeCell ref="T4:U4"/>
    <mergeCell ref="Z3:AC3"/>
    <mergeCell ref="AA4:AA5"/>
    <mergeCell ref="AB4:AC4"/>
    <mergeCell ref="A3:A5"/>
    <mergeCell ref="B3:E3"/>
    <mergeCell ref="F3:I3"/>
    <mergeCell ref="J3:M3"/>
    <mergeCell ref="N3:Q3"/>
    <mergeCell ref="L4:M4"/>
    <mergeCell ref="N4:N5"/>
    <mergeCell ref="O4:O5"/>
    <mergeCell ref="P4:Q4"/>
    <mergeCell ref="H4:I4"/>
    <mergeCell ref="J4:J5"/>
    <mergeCell ref="K4:K5"/>
    <mergeCell ref="B4:B5"/>
    <mergeCell ref="C4:C5"/>
    <mergeCell ref="D4:E4"/>
    <mergeCell ref="F4:F5"/>
  </mergeCells>
  <pageMargins left="0.70866141732283472" right="0.31496062992125984" top="0.74803149606299213" bottom="0.55118110236220474" header="0.11811023622047245" footer="0.11811023622047245"/>
  <pageSetup paperSize="9" scale="81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L15"/>
  <sheetViews>
    <sheetView view="pageBreakPreview" zoomScale="90" zoomScaleNormal="90" zoomScaleSheetLayoutView="90" workbookViewId="0">
      <selection activeCell="I141" sqref="I141:K141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9.7109375" customWidth="1"/>
    <col min="11" max="11" width="9.140625" customWidth="1"/>
    <col min="12" max="12" width="10.28515625" customWidth="1"/>
    <col min="13" max="13" width="9.140625" customWidth="1"/>
  </cols>
  <sheetData>
    <row r="1" spans="1:12" ht="51" customHeight="1" x14ac:dyDescent="0.25">
      <c r="A1" s="662" t="s">
        <v>290</v>
      </c>
      <c r="B1" s="662"/>
      <c r="C1" s="662"/>
      <c r="D1" s="662"/>
      <c r="E1" s="662"/>
      <c r="F1" s="662"/>
      <c r="G1" s="662"/>
      <c r="H1" s="662"/>
      <c r="I1" s="662"/>
    </row>
    <row r="2" spans="1:12" ht="18.75" x14ac:dyDescent="0.3">
      <c r="A2" s="93"/>
    </row>
    <row r="3" spans="1:12" x14ac:dyDescent="0.25">
      <c r="A3" s="569" t="s">
        <v>198</v>
      </c>
      <c r="B3" s="661" t="s">
        <v>291</v>
      </c>
      <c r="C3" s="661"/>
      <c r="D3" s="661"/>
      <c r="E3" s="661"/>
      <c r="F3" s="661"/>
      <c r="G3" s="661"/>
      <c r="H3" s="661"/>
      <c r="I3" s="661"/>
    </row>
    <row r="4" spans="1:12" ht="88.5" customHeight="1" x14ac:dyDescent="0.25">
      <c r="A4" s="569"/>
      <c r="B4" s="90" t="s">
        <v>224</v>
      </c>
      <c r="C4" s="90" t="s">
        <v>292</v>
      </c>
      <c r="D4" s="90" t="s">
        <v>293</v>
      </c>
      <c r="E4" s="90" t="s">
        <v>294</v>
      </c>
      <c r="F4" s="96" t="s">
        <v>295</v>
      </c>
      <c r="G4" s="96" t="s">
        <v>296</v>
      </c>
      <c r="H4" s="96" t="s">
        <v>297</v>
      </c>
      <c r="I4" s="96" t="s">
        <v>298</v>
      </c>
    </row>
    <row r="5" spans="1:12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99"/>
      <c r="L5" s="100"/>
    </row>
    <row r="6" spans="1:12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" si="0">(B6*8+D6*4)/12</f>
        <v>13</v>
      </c>
      <c r="G6" s="96">
        <f t="shared" ref="G6" si="1">(C6*8+E6*4)/12</f>
        <v>200</v>
      </c>
      <c r="H6" s="96">
        <f>100-2</f>
        <v>98</v>
      </c>
      <c r="I6" s="96">
        <f>104-2</f>
        <v>102</v>
      </c>
      <c r="J6" s="99"/>
      <c r="L6" s="100"/>
    </row>
    <row r="7" spans="1:12" ht="47.25" customHeight="1" x14ac:dyDescent="0.25">
      <c r="A7" s="89" t="s">
        <v>211</v>
      </c>
      <c r="B7" s="63">
        <v>10</v>
      </c>
      <c r="C7" s="63">
        <v>32</v>
      </c>
      <c r="D7" s="63">
        <v>10</v>
      </c>
      <c r="E7" s="63">
        <v>32</v>
      </c>
      <c r="F7" s="96">
        <f t="shared" ref="F7" si="2">(B7*8+D7*4)/12</f>
        <v>10</v>
      </c>
      <c r="G7" s="96">
        <f>(C7*8+E7*4)/12</f>
        <v>32</v>
      </c>
      <c r="H7" s="96">
        <v>21</v>
      </c>
      <c r="I7" s="96">
        <v>11</v>
      </c>
      <c r="J7" s="99"/>
      <c r="L7" s="100"/>
    </row>
    <row r="8" spans="1:12" x14ac:dyDescent="0.25">
      <c r="A8" s="65" t="s">
        <v>214</v>
      </c>
      <c r="B8" s="66">
        <f>SUM(B5:B7)</f>
        <v>35</v>
      </c>
      <c r="C8" s="66">
        <f>SUM(C5:C7)</f>
        <v>413</v>
      </c>
      <c r="D8" s="66">
        <f>SUM(D5:D7)</f>
        <v>35</v>
      </c>
      <c r="E8" s="66">
        <f>SUM(E5:E7)</f>
        <v>413</v>
      </c>
      <c r="F8" s="66">
        <f t="shared" ref="F8:I8" si="3">SUM(F5:F7)</f>
        <v>35</v>
      </c>
      <c r="G8" s="66">
        <f t="shared" si="3"/>
        <v>413</v>
      </c>
      <c r="H8" s="66">
        <f t="shared" si="3"/>
        <v>206</v>
      </c>
      <c r="I8" s="66">
        <f t="shared" si="3"/>
        <v>207</v>
      </c>
    </row>
    <row r="9" spans="1:12" x14ac:dyDescent="0.25">
      <c r="A9" s="68"/>
      <c r="F9" s="101"/>
      <c r="G9" s="101"/>
      <c r="H9" s="101"/>
      <c r="I9" s="101"/>
    </row>
    <row r="10" spans="1:12" hidden="1" x14ac:dyDescent="0.25">
      <c r="A10" s="84" t="s">
        <v>299</v>
      </c>
      <c r="F10" t="s">
        <v>300</v>
      </c>
    </row>
    <row r="11" spans="1:12" x14ac:dyDescent="0.25">
      <c r="A11" s="68"/>
    </row>
    <row r="12" spans="1:12" x14ac:dyDescent="0.25">
      <c r="A12" s="68" t="s">
        <v>302</v>
      </c>
      <c r="F12" t="s">
        <v>303</v>
      </c>
      <c r="G12" s="102"/>
      <c r="H12" s="102"/>
      <c r="I12" s="102"/>
    </row>
    <row r="13" spans="1:12" x14ac:dyDescent="0.25">
      <c r="A13" s="68"/>
      <c r="C13" s="102"/>
      <c r="E13" s="102"/>
    </row>
    <row r="14" spans="1:12" x14ac:dyDescent="0.25">
      <c r="A14" s="68"/>
    </row>
    <row r="15" spans="1:12" x14ac:dyDescent="0.25">
      <c r="A15" s="68"/>
    </row>
  </sheetData>
  <mergeCells count="3">
    <mergeCell ref="A3:A4"/>
    <mergeCell ref="B3:I3"/>
    <mergeCell ref="A1:I1"/>
  </mergeCells>
  <pageMargins left="0.7" right="0.7" top="0.75" bottom="0.75" header="0.3" footer="0.3"/>
  <pageSetup paperSize="9" scale="66" orientation="portrait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O14"/>
  <sheetViews>
    <sheetView view="pageBreakPreview" zoomScale="90" zoomScaleNormal="90" zoomScaleSheetLayoutView="90" workbookViewId="0">
      <selection activeCell="I141" sqref="I141:K141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14.5703125" customWidth="1"/>
    <col min="11" max="11" width="7.5703125" customWidth="1"/>
    <col min="12" max="12" width="15.28515625" customWidth="1"/>
    <col min="13" max="13" width="9.7109375" customWidth="1"/>
    <col min="14" max="16" width="9.140625" customWidth="1"/>
  </cols>
  <sheetData>
    <row r="1" spans="1:15" ht="51" customHeight="1" x14ac:dyDescent="0.25">
      <c r="A1" s="662" t="s">
        <v>290</v>
      </c>
      <c r="B1" s="662"/>
      <c r="C1" s="662"/>
      <c r="D1" s="662"/>
      <c r="E1" s="662"/>
      <c r="F1" s="662"/>
      <c r="G1" s="662"/>
      <c r="H1" s="94"/>
      <c r="I1" s="94"/>
      <c r="J1" s="92"/>
      <c r="K1" s="92"/>
    </row>
    <row r="2" spans="1:15" ht="18.75" x14ac:dyDescent="0.3">
      <c r="A2" s="93"/>
    </row>
    <row r="3" spans="1:15" x14ac:dyDescent="0.25">
      <c r="A3" s="569" t="s">
        <v>198</v>
      </c>
      <c r="B3" s="661" t="s">
        <v>291</v>
      </c>
      <c r="C3" s="661"/>
      <c r="D3" s="661"/>
      <c r="E3" s="661"/>
      <c r="F3" s="661"/>
      <c r="G3" s="661"/>
      <c r="H3" s="661"/>
      <c r="I3" s="661"/>
      <c r="J3" s="95"/>
      <c r="K3" s="95"/>
    </row>
    <row r="4" spans="1:15" ht="88.5" customHeight="1" x14ac:dyDescent="0.25">
      <c r="A4" s="569"/>
      <c r="B4" s="90" t="s">
        <v>224</v>
      </c>
      <c r="C4" s="90" t="s">
        <v>292</v>
      </c>
      <c r="D4" s="90" t="s">
        <v>293</v>
      </c>
      <c r="E4" s="90" t="s">
        <v>294</v>
      </c>
      <c r="F4" s="96" t="s">
        <v>295</v>
      </c>
      <c r="G4" s="96" t="s">
        <v>296</v>
      </c>
      <c r="H4" s="96" t="s">
        <v>297</v>
      </c>
      <c r="I4" s="96" t="s">
        <v>298</v>
      </c>
      <c r="J4" s="97">
        <v>44440</v>
      </c>
      <c r="K4" s="91"/>
    </row>
    <row r="5" spans="1:15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63">
        <v>12</v>
      </c>
      <c r="K5" s="63">
        <v>181</v>
      </c>
      <c r="L5" s="98">
        <f>M5*C5</f>
        <v>2209541.21</v>
      </c>
      <c r="M5" s="99">
        <v>12207.41</v>
      </c>
      <c r="O5" s="100">
        <f t="shared" ref="O5:O6" si="0">L5-G5</f>
        <v>2209360.21</v>
      </c>
    </row>
    <row r="6" spans="1:15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:G6" si="1">(B6*8+D6*4)/12</f>
        <v>13</v>
      </c>
      <c r="G6" s="96">
        <f t="shared" si="1"/>
        <v>200</v>
      </c>
      <c r="H6" s="96">
        <f>100-2</f>
        <v>98</v>
      </c>
      <c r="I6" s="96">
        <f>104-2</f>
        <v>102</v>
      </c>
      <c r="J6" s="63">
        <v>13</v>
      </c>
      <c r="K6" s="63">
        <v>200</v>
      </c>
      <c r="L6" s="98">
        <f>M6*C6</f>
        <v>2441482</v>
      </c>
      <c r="M6" s="99">
        <v>12207.41</v>
      </c>
      <c r="O6" s="100">
        <f t="shared" si="0"/>
        <v>2441282</v>
      </c>
    </row>
    <row r="7" spans="1:15" x14ac:dyDescent="0.25">
      <c r="A7" s="65" t="s">
        <v>214</v>
      </c>
      <c r="B7" s="66">
        <f>SUM(B5:B6)</f>
        <v>25</v>
      </c>
      <c r="C7" s="66">
        <f>SUM(C5:C6)</f>
        <v>381</v>
      </c>
      <c r="D7" s="66">
        <f>SUM(D5:D6)</f>
        <v>25</v>
      </c>
      <c r="E7" s="66">
        <f>SUM(E5:E6)</f>
        <v>381</v>
      </c>
      <c r="F7" s="66">
        <f t="shared" ref="F7:I7" si="2">SUM(F5:F6)</f>
        <v>25</v>
      </c>
      <c r="G7" s="66">
        <f t="shared" si="2"/>
        <v>381</v>
      </c>
      <c r="H7" s="66">
        <f t="shared" si="2"/>
        <v>185</v>
      </c>
      <c r="I7" s="66">
        <f t="shared" si="2"/>
        <v>196</v>
      </c>
      <c r="J7" s="66">
        <f>SUM(J5:J6)</f>
        <v>25</v>
      </c>
      <c r="K7" s="66">
        <f>SUM(K5:K6)</f>
        <v>381</v>
      </c>
      <c r="L7" s="66">
        <f>SUM(L5:L6)</f>
        <v>4651023.21</v>
      </c>
    </row>
    <row r="8" spans="1:15" x14ac:dyDescent="0.25">
      <c r="A8" s="68"/>
      <c r="F8" s="101"/>
      <c r="G8" s="101"/>
      <c r="H8" s="101"/>
      <c r="I8" s="101"/>
      <c r="J8" s="102">
        <f>10376300-G7</f>
        <v>10375919</v>
      </c>
    </row>
    <row r="9" spans="1:15" hidden="1" x14ac:dyDescent="0.25">
      <c r="A9" s="84" t="s">
        <v>299</v>
      </c>
      <c r="F9" t="s">
        <v>300</v>
      </c>
      <c r="J9" s="102" t="s">
        <v>301</v>
      </c>
    </row>
    <row r="10" spans="1:15" x14ac:dyDescent="0.25">
      <c r="A10" s="68"/>
      <c r="J10" s="103">
        <f>10376300/850</f>
        <v>12207.411764705883</v>
      </c>
    </row>
    <row r="11" spans="1:15" x14ac:dyDescent="0.25">
      <c r="A11" s="68" t="s">
        <v>302</v>
      </c>
      <c r="F11" t="s">
        <v>303</v>
      </c>
      <c r="G11" s="102"/>
      <c r="H11" s="102"/>
      <c r="I11" s="102"/>
    </row>
    <row r="12" spans="1:15" x14ac:dyDescent="0.25">
      <c r="A12" s="68"/>
      <c r="C12" s="102"/>
      <c r="E12" s="102"/>
    </row>
    <row r="13" spans="1:15" x14ac:dyDescent="0.25">
      <c r="A13" s="68"/>
    </row>
    <row r="14" spans="1:15" x14ac:dyDescent="0.25">
      <c r="A14" s="68"/>
    </row>
  </sheetData>
  <mergeCells count="3">
    <mergeCell ref="A1:G1"/>
    <mergeCell ref="A3:A4"/>
    <mergeCell ref="B3:I3"/>
  </mergeCells>
  <pageMargins left="0.7" right="0.7" top="0.75" bottom="0.75" header="0.3" footer="0.3"/>
  <pageSetup paperSize="9" scale="66" orientation="portrait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W18"/>
  <sheetViews>
    <sheetView view="pageBreakPreview" zoomScale="80" zoomScaleNormal="100" zoomScaleSheetLayoutView="80" workbookViewId="0">
      <selection activeCell="I141" sqref="I141:K141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663" t="s">
        <v>63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  <c r="S1" s="663"/>
      <c r="T1" s="663"/>
      <c r="U1" s="663"/>
      <c r="V1" s="663"/>
      <c r="W1" s="663"/>
    </row>
    <row r="2" spans="1:23" ht="18.75" x14ac:dyDescent="0.3">
      <c r="A2" s="664"/>
      <c r="B2" s="664"/>
      <c r="C2" s="664"/>
      <c r="D2" s="664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x14ac:dyDescent="0.25">
      <c r="A3" s="569" t="s">
        <v>198</v>
      </c>
      <c r="B3" s="665" t="s">
        <v>199</v>
      </c>
      <c r="C3" s="666"/>
      <c r="D3" s="666"/>
      <c r="E3" s="666"/>
      <c r="F3" s="666"/>
      <c r="G3" s="667"/>
      <c r="H3" s="668" t="s">
        <v>200</v>
      </c>
      <c r="I3" s="669"/>
      <c r="J3" s="669"/>
      <c r="K3" s="669"/>
      <c r="L3" s="669"/>
      <c r="M3" s="670"/>
      <c r="N3" s="668" t="s">
        <v>201</v>
      </c>
      <c r="O3" s="669"/>
      <c r="P3" s="669"/>
      <c r="Q3" s="669"/>
      <c r="R3" s="669"/>
      <c r="S3" s="670"/>
      <c r="T3" s="671" t="s">
        <v>200</v>
      </c>
      <c r="U3" s="671"/>
      <c r="V3" s="671"/>
      <c r="W3" s="671"/>
    </row>
    <row r="4" spans="1:23" ht="60" x14ac:dyDescent="0.25">
      <c r="A4" s="569"/>
      <c r="B4" s="81" t="s">
        <v>202</v>
      </c>
      <c r="C4" s="81" t="s">
        <v>215</v>
      </c>
      <c r="D4" s="69" t="s">
        <v>216</v>
      </c>
      <c r="E4" s="81" t="s">
        <v>217</v>
      </c>
      <c r="F4" s="81" t="s">
        <v>218</v>
      </c>
      <c r="G4" s="69" t="s">
        <v>203</v>
      </c>
      <c r="H4" s="81" t="s">
        <v>215</v>
      </c>
      <c r="I4" s="81" t="s">
        <v>219</v>
      </c>
      <c r="J4" s="69" t="s">
        <v>221</v>
      </c>
      <c r="K4" s="81" t="s">
        <v>218</v>
      </c>
      <c r="L4" s="81" t="s">
        <v>220</v>
      </c>
      <c r="M4" s="69" t="s">
        <v>222</v>
      </c>
      <c r="N4" s="81" t="s">
        <v>225</v>
      </c>
      <c r="O4" s="81" t="s">
        <v>224</v>
      </c>
      <c r="P4" s="69" t="s">
        <v>223</v>
      </c>
      <c r="Q4" s="81" t="s">
        <v>226</v>
      </c>
      <c r="R4" s="81" t="s">
        <v>227</v>
      </c>
      <c r="S4" s="69" t="s">
        <v>203</v>
      </c>
      <c r="T4" s="81" t="s">
        <v>205</v>
      </c>
      <c r="U4" s="81" t="s">
        <v>206</v>
      </c>
      <c r="V4" s="81" t="s">
        <v>204</v>
      </c>
      <c r="W4" s="81" t="s">
        <v>207</v>
      </c>
    </row>
    <row r="5" spans="1:23" ht="90" x14ac:dyDescent="0.25">
      <c r="A5" s="80" t="s">
        <v>208</v>
      </c>
      <c r="B5" s="81">
        <v>12</v>
      </c>
      <c r="C5" s="81">
        <v>13</v>
      </c>
      <c r="D5" s="70">
        <f>(B5*8+C5*4)/12</f>
        <v>12.333333333333334</v>
      </c>
      <c r="E5" s="81">
        <v>214</v>
      </c>
      <c r="F5" s="81">
        <v>220</v>
      </c>
      <c r="G5" s="70">
        <f>(E5*8+F5*4)/12</f>
        <v>216</v>
      </c>
      <c r="H5" s="81">
        <v>13</v>
      </c>
      <c r="I5" s="81">
        <v>13</v>
      </c>
      <c r="J5" s="70">
        <f>(H5*8+I5*4)/12</f>
        <v>13</v>
      </c>
      <c r="K5" s="81">
        <v>220</v>
      </c>
      <c r="L5" s="81">
        <v>208</v>
      </c>
      <c r="M5" s="70">
        <f>(K5*8+L5*4)/12</f>
        <v>216</v>
      </c>
      <c r="N5" s="81">
        <v>13</v>
      </c>
      <c r="O5" s="81">
        <v>13</v>
      </c>
      <c r="P5" s="70">
        <f>(N5*8+O5*4)/12</f>
        <v>13</v>
      </c>
      <c r="Q5" s="81">
        <v>208</v>
      </c>
      <c r="R5" s="81">
        <v>208</v>
      </c>
      <c r="S5" s="70">
        <f>(Q5*8+R5*4)/12</f>
        <v>208</v>
      </c>
      <c r="T5" s="81">
        <v>13</v>
      </c>
      <c r="U5" s="63">
        <v>220</v>
      </c>
      <c r="V5" s="64">
        <v>8835.2199999999993</v>
      </c>
      <c r="W5" s="63">
        <f>U5*V5+0.6</f>
        <v>1943749</v>
      </c>
    </row>
    <row r="6" spans="1:23" ht="30" x14ac:dyDescent="0.25">
      <c r="A6" s="80" t="s">
        <v>209</v>
      </c>
      <c r="B6" s="81">
        <v>11</v>
      </c>
      <c r="C6" s="81">
        <v>13</v>
      </c>
      <c r="D6" s="70">
        <f t="shared" ref="D6:D10" si="0">(B6*8+C6*4)/12</f>
        <v>11.666666666666666</v>
      </c>
      <c r="E6" s="81">
        <v>162</v>
      </c>
      <c r="F6" s="81">
        <v>180</v>
      </c>
      <c r="G6" s="70">
        <f t="shared" ref="G6:G10" si="1">(E6*8+F6*4)/12</f>
        <v>168</v>
      </c>
      <c r="H6" s="81">
        <v>13</v>
      </c>
      <c r="I6" s="81">
        <v>13</v>
      </c>
      <c r="J6" s="70">
        <f t="shared" ref="J6:J10" si="2">(H6*8+I6*4)/12</f>
        <v>13</v>
      </c>
      <c r="K6" s="81">
        <v>180</v>
      </c>
      <c r="L6" s="81">
        <v>178</v>
      </c>
      <c r="M6" s="70">
        <f t="shared" ref="M6:M10" si="3">(K6*8+L6*4)/12</f>
        <v>179.33333333333334</v>
      </c>
      <c r="N6" s="81">
        <v>13</v>
      </c>
      <c r="O6" s="81">
        <v>13</v>
      </c>
      <c r="P6" s="70">
        <f t="shared" ref="P6:P10" si="4">(N6*8+O6*4)/12</f>
        <v>13</v>
      </c>
      <c r="Q6" s="81">
        <v>178</v>
      </c>
      <c r="R6" s="81">
        <v>178</v>
      </c>
      <c r="S6" s="70">
        <f t="shared" ref="S6:S10" si="5">(Q6*8+R6*4)/12</f>
        <v>178</v>
      </c>
      <c r="T6" s="81">
        <v>13</v>
      </c>
      <c r="U6" s="63">
        <v>180</v>
      </c>
      <c r="V6" s="64">
        <v>8835.2199999999993</v>
      </c>
      <c r="W6" s="63">
        <f>U6*V6+0.4</f>
        <v>1590339.9999999998</v>
      </c>
    </row>
    <row r="7" spans="1:23" ht="75" x14ac:dyDescent="0.25">
      <c r="A7" s="80" t="s">
        <v>210</v>
      </c>
      <c r="B7" s="81">
        <v>5</v>
      </c>
      <c r="C7" s="81">
        <v>6</v>
      </c>
      <c r="D7" s="70">
        <f t="shared" si="0"/>
        <v>5.333333333333333</v>
      </c>
      <c r="E7" s="81">
        <v>31</v>
      </c>
      <c r="F7" s="81">
        <v>39</v>
      </c>
      <c r="G7" s="70">
        <f t="shared" si="1"/>
        <v>33.666666666666664</v>
      </c>
      <c r="H7" s="81">
        <v>6</v>
      </c>
      <c r="I7" s="81">
        <v>6</v>
      </c>
      <c r="J7" s="70">
        <f t="shared" si="2"/>
        <v>6</v>
      </c>
      <c r="K7" s="81">
        <v>39</v>
      </c>
      <c r="L7" s="81">
        <v>28</v>
      </c>
      <c r="M7" s="70">
        <f t="shared" si="3"/>
        <v>35.333333333333336</v>
      </c>
      <c r="N7" s="81">
        <v>6</v>
      </c>
      <c r="O7" s="81">
        <v>6</v>
      </c>
      <c r="P7" s="70">
        <f t="shared" si="4"/>
        <v>6</v>
      </c>
      <c r="Q7" s="81">
        <v>28</v>
      </c>
      <c r="R7" s="81">
        <v>28</v>
      </c>
      <c r="S7" s="70">
        <f t="shared" si="5"/>
        <v>28</v>
      </c>
      <c r="T7" s="81">
        <v>6</v>
      </c>
      <c r="U7" s="63">
        <v>39</v>
      </c>
      <c r="V7" s="64">
        <v>8835.2199999999993</v>
      </c>
      <c r="W7" s="63">
        <f>U7*V7+0.42</f>
        <v>344573.99999999994</v>
      </c>
    </row>
    <row r="8" spans="1:23" ht="60" x14ac:dyDescent="0.25">
      <c r="A8" s="80" t="s">
        <v>211</v>
      </c>
      <c r="B8" s="81">
        <v>10</v>
      </c>
      <c r="C8" s="81">
        <v>10</v>
      </c>
      <c r="D8" s="70">
        <f t="shared" si="0"/>
        <v>10</v>
      </c>
      <c r="E8" s="81">
        <v>35</v>
      </c>
      <c r="F8" s="81">
        <v>28</v>
      </c>
      <c r="G8" s="70">
        <f t="shared" si="1"/>
        <v>32.666666666666664</v>
      </c>
      <c r="H8" s="81">
        <v>10</v>
      </c>
      <c r="I8" s="81">
        <v>11</v>
      </c>
      <c r="J8" s="70">
        <f t="shared" si="2"/>
        <v>10.333333333333334</v>
      </c>
      <c r="K8" s="81">
        <v>28</v>
      </c>
      <c r="L8" s="81">
        <v>34</v>
      </c>
      <c r="M8" s="70">
        <f t="shared" si="3"/>
        <v>30</v>
      </c>
      <c r="N8" s="81">
        <v>11</v>
      </c>
      <c r="O8" s="81">
        <v>11</v>
      </c>
      <c r="P8" s="70">
        <f t="shared" si="4"/>
        <v>11</v>
      </c>
      <c r="Q8" s="81">
        <v>34</v>
      </c>
      <c r="R8" s="81">
        <v>34</v>
      </c>
      <c r="S8" s="70">
        <f t="shared" si="5"/>
        <v>34</v>
      </c>
      <c r="T8" s="81">
        <v>10</v>
      </c>
      <c r="U8" s="63">
        <v>28</v>
      </c>
      <c r="V8" s="64">
        <v>8835.2199999999993</v>
      </c>
      <c r="W8" s="63">
        <f>U8*V8+0.84</f>
        <v>247386.99999999997</v>
      </c>
    </row>
    <row r="9" spans="1:23" ht="45" x14ac:dyDescent="0.25">
      <c r="A9" s="80" t="s">
        <v>212</v>
      </c>
      <c r="B9" s="81"/>
      <c r="C9" s="81">
        <v>2</v>
      </c>
      <c r="D9" s="70">
        <f t="shared" si="0"/>
        <v>0.66666666666666663</v>
      </c>
      <c r="E9" s="81"/>
      <c r="F9" s="81">
        <v>44</v>
      </c>
      <c r="G9" s="70">
        <f t="shared" si="1"/>
        <v>14.666666666666666</v>
      </c>
      <c r="H9" s="81">
        <v>2</v>
      </c>
      <c r="I9" s="81">
        <v>3</v>
      </c>
      <c r="J9" s="70">
        <f t="shared" si="2"/>
        <v>2.3333333333333335</v>
      </c>
      <c r="K9" s="81">
        <v>44</v>
      </c>
      <c r="L9" s="81">
        <v>55</v>
      </c>
      <c r="M9" s="70">
        <f t="shared" si="3"/>
        <v>47.666666666666664</v>
      </c>
      <c r="N9" s="81">
        <v>3</v>
      </c>
      <c r="O9" s="81">
        <v>3</v>
      </c>
      <c r="P9" s="70">
        <f t="shared" si="4"/>
        <v>3</v>
      </c>
      <c r="Q9" s="81">
        <v>55</v>
      </c>
      <c r="R9" s="81">
        <v>55</v>
      </c>
      <c r="S9" s="70">
        <f t="shared" si="5"/>
        <v>55</v>
      </c>
      <c r="T9" s="81">
        <v>2</v>
      </c>
      <c r="U9" s="63">
        <v>44</v>
      </c>
      <c r="V9" s="64">
        <v>8835.2199999999993</v>
      </c>
      <c r="W9" s="63">
        <f>U9*V9+0.32</f>
        <v>388750</v>
      </c>
    </row>
    <row r="10" spans="1:23" ht="75" x14ac:dyDescent="0.25">
      <c r="A10" s="80" t="s">
        <v>213</v>
      </c>
      <c r="B10" s="81"/>
      <c r="C10" s="81">
        <v>0</v>
      </c>
      <c r="D10" s="70">
        <f t="shared" si="0"/>
        <v>0</v>
      </c>
      <c r="E10" s="81"/>
      <c r="F10" s="81">
        <v>0</v>
      </c>
      <c r="G10" s="70">
        <f t="shared" si="1"/>
        <v>0</v>
      </c>
      <c r="H10" s="81">
        <v>0</v>
      </c>
      <c r="I10" s="81">
        <v>3</v>
      </c>
      <c r="J10" s="70">
        <f t="shared" si="2"/>
        <v>1</v>
      </c>
      <c r="K10" s="81">
        <v>0</v>
      </c>
      <c r="L10" s="81">
        <v>37</v>
      </c>
      <c r="M10" s="70">
        <f t="shared" si="3"/>
        <v>12.333333333333334</v>
      </c>
      <c r="N10" s="81">
        <v>8</v>
      </c>
      <c r="O10" s="81">
        <v>8</v>
      </c>
      <c r="P10" s="70">
        <f t="shared" si="4"/>
        <v>8</v>
      </c>
      <c r="Q10" s="81">
        <v>55</v>
      </c>
      <c r="R10" s="81">
        <v>55</v>
      </c>
      <c r="S10" s="70">
        <f t="shared" si="5"/>
        <v>55</v>
      </c>
      <c r="T10" s="81"/>
      <c r="U10" s="63"/>
      <c r="V10" s="64">
        <v>8835.2199999999993</v>
      </c>
      <c r="W10" s="63">
        <f>U10*V10+0.32</f>
        <v>0.32</v>
      </c>
    </row>
    <row r="11" spans="1:23" x14ac:dyDescent="0.25">
      <c r="A11" s="65" t="s">
        <v>214</v>
      </c>
      <c r="B11" s="66">
        <f t="shared" ref="B11:U11" si="6">SUM(B5:B10)</f>
        <v>38</v>
      </c>
      <c r="C11" s="66">
        <f t="shared" si="6"/>
        <v>44</v>
      </c>
      <c r="D11" s="71">
        <f t="shared" si="6"/>
        <v>39.999999999999993</v>
      </c>
      <c r="E11" s="66">
        <f t="shared" si="6"/>
        <v>442</v>
      </c>
      <c r="F11" s="66">
        <f t="shared" si="6"/>
        <v>511</v>
      </c>
      <c r="G11" s="71">
        <f t="shared" si="6"/>
        <v>465.00000000000006</v>
      </c>
      <c r="H11" s="66">
        <f t="shared" si="6"/>
        <v>44</v>
      </c>
      <c r="I11" s="66">
        <f t="shared" si="6"/>
        <v>49</v>
      </c>
      <c r="J11" s="71">
        <f t="shared" si="6"/>
        <v>45.666666666666671</v>
      </c>
      <c r="K11" s="66">
        <f t="shared" si="6"/>
        <v>511</v>
      </c>
      <c r="L11" s="66">
        <f t="shared" si="6"/>
        <v>540</v>
      </c>
      <c r="M11" s="71">
        <f t="shared" si="6"/>
        <v>520.66666666666674</v>
      </c>
      <c r="N11" s="66">
        <f t="shared" si="6"/>
        <v>54</v>
      </c>
      <c r="O11" s="66">
        <f t="shared" si="6"/>
        <v>54</v>
      </c>
      <c r="P11" s="71">
        <f t="shared" si="6"/>
        <v>54</v>
      </c>
      <c r="Q11" s="66">
        <f t="shared" si="6"/>
        <v>558</v>
      </c>
      <c r="R11" s="66">
        <f t="shared" si="6"/>
        <v>558</v>
      </c>
      <c r="S11" s="71">
        <f t="shared" si="6"/>
        <v>558</v>
      </c>
      <c r="T11" s="66">
        <f t="shared" si="6"/>
        <v>44</v>
      </c>
      <c r="U11" s="66">
        <f t="shared" si="6"/>
        <v>511</v>
      </c>
      <c r="V11" s="67">
        <f>W11/U11</f>
        <v>8835.2256751467721</v>
      </c>
      <c r="W11" s="66">
        <f>SUM(W5:W10)</f>
        <v>4514800.32</v>
      </c>
    </row>
    <row r="12" spans="1:23" x14ac:dyDescent="0.25">
      <c r="A12" s="68"/>
      <c r="B12" s="68"/>
      <c r="C12" s="68"/>
      <c r="E12" s="68"/>
      <c r="F12" s="68"/>
      <c r="H12" s="68"/>
      <c r="I12" s="68"/>
      <c r="K12" s="68"/>
      <c r="L12" s="68"/>
      <c r="N12" s="68"/>
      <c r="O12" s="68"/>
      <c r="Q12" s="68"/>
      <c r="R12" s="68"/>
      <c r="T12" s="68"/>
    </row>
    <row r="13" spans="1:23" x14ac:dyDescent="0.25">
      <c r="A13" s="68" t="s">
        <v>233</v>
      </c>
      <c r="B13" s="68"/>
      <c r="C13" s="68"/>
      <c r="E13" s="68"/>
      <c r="F13" s="68"/>
      <c r="H13" s="68"/>
      <c r="I13" s="68"/>
      <c r="K13" s="68"/>
      <c r="L13" s="68"/>
      <c r="M13" t="s">
        <v>231</v>
      </c>
      <c r="N13" s="68"/>
      <c r="O13" s="68"/>
      <c r="Q13" s="68"/>
      <c r="R13" s="68"/>
      <c r="T13" s="68"/>
    </row>
    <row r="14" spans="1:23" x14ac:dyDescent="0.25">
      <c r="A14" s="68"/>
      <c r="B14" s="68"/>
      <c r="C14" s="68"/>
      <c r="E14" s="68"/>
      <c r="F14" s="68"/>
      <c r="H14" s="68"/>
      <c r="I14" s="68"/>
      <c r="K14" s="68"/>
      <c r="L14" s="68"/>
      <c r="N14" s="68"/>
      <c r="O14" s="68"/>
      <c r="Q14" s="68"/>
      <c r="R14" s="68"/>
      <c r="T14" s="68"/>
    </row>
    <row r="15" spans="1:23" x14ac:dyDescent="0.25">
      <c r="A15" s="68" t="s">
        <v>228</v>
      </c>
      <c r="B15" s="68"/>
      <c r="C15" s="68"/>
      <c r="E15" s="68"/>
      <c r="F15" s="68"/>
      <c r="H15" s="68"/>
      <c r="I15" s="68"/>
      <c r="K15" s="68"/>
      <c r="L15" s="68"/>
      <c r="M15" t="s">
        <v>234</v>
      </c>
      <c r="N15" s="68"/>
      <c r="O15" s="68"/>
      <c r="Q15" s="68"/>
      <c r="R15" s="68"/>
      <c r="T15" s="68"/>
    </row>
    <row r="16" spans="1:23" x14ac:dyDescent="0.25">
      <c r="A16" s="68"/>
      <c r="B16" s="68"/>
      <c r="C16" s="68"/>
      <c r="E16" s="68"/>
      <c r="F16" s="68"/>
      <c r="H16" s="68"/>
      <c r="I16" s="68"/>
      <c r="K16" s="68"/>
      <c r="L16" s="68"/>
      <c r="N16" s="68"/>
      <c r="O16" s="68"/>
      <c r="Q16" s="68"/>
      <c r="R16" s="68"/>
      <c r="T16" s="68"/>
    </row>
    <row r="17" spans="1:20" x14ac:dyDescent="0.25">
      <c r="A17" s="68"/>
      <c r="B17" s="68"/>
      <c r="C17" s="68"/>
      <c r="E17" s="68"/>
      <c r="F17" s="68"/>
      <c r="H17" s="68"/>
      <c r="I17" s="68"/>
      <c r="K17" s="68"/>
      <c r="L17" s="68"/>
      <c r="N17" s="68"/>
      <c r="O17" s="68"/>
      <c r="Q17" s="68"/>
      <c r="R17" s="68"/>
      <c r="T17" s="68"/>
    </row>
    <row r="18" spans="1:20" x14ac:dyDescent="0.25">
      <c r="A18" s="68"/>
      <c r="B18" s="68"/>
      <c r="C18" s="68"/>
      <c r="E18" s="68"/>
      <c r="F18" s="68"/>
      <c r="H18" s="68"/>
      <c r="I18" s="68"/>
      <c r="K18" s="68"/>
      <c r="L18" s="68"/>
      <c r="N18" s="68"/>
      <c r="O18" s="68"/>
      <c r="Q18" s="68"/>
      <c r="R18" s="68"/>
      <c r="T18" s="68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24B780-BC3C-41A7-B909-36275205D2D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Лист1 (2)</vt:lpstr>
      <vt:lpstr>паспорт (2)</vt:lpstr>
      <vt:lpstr>паспорт</vt:lpstr>
      <vt:lpstr>0611142 29.12.2022</vt:lpstr>
      <vt:lpstr>0611142 01.12.2022</vt:lpstr>
      <vt:lpstr>0611142 25.11.2022</vt:lpstr>
      <vt:lpstr>0611142 28.10.2022</vt:lpstr>
      <vt:lpstr>0611142 (30.09.2022</vt:lpstr>
      <vt:lpstr>0611142 (2)</vt:lpstr>
      <vt:lpstr>0611142</vt:lpstr>
      <vt:lpstr>перерозподіл</vt:lpstr>
      <vt:lpstr>новорічні подарунки</vt:lpstr>
      <vt:lpstr>мережа 2022 (факт)</vt:lpstr>
      <vt:lpstr>розрахунок 2022 (0611142)01.07</vt:lpstr>
      <vt:lpstr>розрахунок 2022 (0611142)</vt:lpstr>
      <vt:lpstr>довідка2021</vt:lpstr>
      <vt:lpstr>'новорічні подарунки'!Заголовки_для_печати</vt:lpstr>
      <vt:lpstr>'0611142'!Область_печати</vt:lpstr>
      <vt:lpstr>'0611142 (2)'!Область_печати</vt:lpstr>
      <vt:lpstr>'0611142 (30.09.2022'!Область_печати</vt:lpstr>
      <vt:lpstr>'0611142 01.12.2022'!Область_печати</vt:lpstr>
      <vt:lpstr>'0611142 25.11.2022'!Область_печати</vt:lpstr>
      <vt:lpstr>'0611142 28.10.2022'!Область_печати</vt:lpstr>
      <vt:lpstr>'0611142 29.12.2022'!Область_печати</vt:lpstr>
      <vt:lpstr>'Лист1 (2)'!Область_печати</vt:lpstr>
      <vt:lpstr>'мережа 2022 (факт)'!Область_печати</vt:lpstr>
      <vt:lpstr>'новорічні подарунки'!Область_печати</vt:lpstr>
      <vt:lpstr>паспорт!Область_печати</vt:lpstr>
      <vt:lpstr>'паспорт (2)'!Область_печати</vt:lpstr>
      <vt:lpstr>'розрахунок 2022 (0611142)'!Область_печати</vt:lpstr>
      <vt:lpstr>'розрахунок 2022 (0611142)01.07'!Область_печати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